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0"/>
  <workbookPr hidePivotFieldList="1"/>
  <mc:AlternateContent xmlns:mc="http://schemas.openxmlformats.org/markup-compatibility/2006">
    <mc:Choice Requires="x15">
      <x15ac:absPath xmlns:x15ac="http://schemas.microsoft.com/office/spreadsheetml/2010/11/ac" url="/Users/elizabethrowen/Box Sync/Soil Health Meta analysis/Publication/Supplement/"/>
    </mc:Choice>
  </mc:AlternateContent>
  <xr:revisionPtr revIDLastSave="0" documentId="13_ncr:1_{0258A5B9-9C03-CC41-A013-29529C2F48F2}" xr6:coauthVersionLast="36" xr6:coauthVersionMax="36" xr10:uidLastSave="{00000000-0000-0000-0000-000000000000}"/>
  <bookViews>
    <workbookView xWindow="0" yWindow="460" windowWidth="25600" windowHeight="15540" activeTab="3" xr2:uid="{00000000-000D-0000-FFFF-FFFF00000000}"/>
  </bookViews>
  <sheets>
    <sheet name="Pred Order Analysis no species" sheetId="11" state="hidden" r:id="rId1"/>
    <sheet name="Tot Pred species combined" sheetId="9" state="hidden" r:id="rId2"/>
    <sheet name="Coleoptera no species" sheetId="13" state="hidden" r:id="rId3"/>
    <sheet name="Total Pred Analysis" sheetId="1" r:id="rId4"/>
    <sheet name="meta-data" sheetId="14" r:id="rId5"/>
  </sheets>
  <calcPr calcId="162913"/>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S143" i="1" l="1"/>
  <c r="S144" i="1"/>
  <c r="S145" i="1"/>
  <c r="S146" i="1"/>
  <c r="S147" i="1"/>
  <c r="S148" i="1"/>
  <c r="S149" i="1"/>
  <c r="X143" i="1"/>
  <c r="X144" i="1"/>
  <c r="X145" i="1"/>
  <c r="X146" i="1"/>
  <c r="X147" i="1"/>
  <c r="X148" i="1"/>
  <c r="X149" i="1"/>
  <c r="X136" i="1"/>
  <c r="X137" i="1"/>
  <c r="X138" i="1"/>
  <c r="X139" i="1"/>
  <c r="X140" i="1"/>
  <c r="X141" i="1"/>
  <c r="X142" i="1"/>
  <c r="S136" i="1"/>
  <c r="S137" i="1"/>
  <c r="S138" i="1"/>
  <c r="S139" i="1"/>
  <c r="S140" i="1"/>
  <c r="S141" i="1"/>
  <c r="S142" i="1"/>
  <c r="S129" i="1"/>
  <c r="S130" i="1"/>
  <c r="S131" i="1"/>
  <c r="S132" i="1"/>
  <c r="S133" i="1"/>
  <c r="S134" i="1"/>
  <c r="S135" i="1"/>
  <c r="X129" i="1"/>
  <c r="X130" i="1"/>
  <c r="X131" i="1"/>
  <c r="X132" i="1"/>
  <c r="X133" i="1"/>
  <c r="X134" i="1"/>
  <c r="X135" i="1"/>
  <c r="S124" i="1"/>
  <c r="S125" i="1"/>
  <c r="S126" i="1"/>
  <c r="S127" i="1"/>
  <c r="S128" i="1"/>
  <c r="X123" i="1"/>
  <c r="X124" i="1"/>
  <c r="X125" i="1"/>
  <c r="X126" i="1"/>
  <c r="X127" i="1"/>
  <c r="X128" i="1"/>
  <c r="X122" i="1"/>
  <c r="S123" i="1"/>
  <c r="S122" i="1"/>
  <c r="X55" i="13"/>
  <c r="X54" i="13"/>
  <c r="X53" i="13"/>
  <c r="X52" i="13"/>
  <c r="X51" i="13"/>
  <c r="X50" i="13"/>
  <c r="X49" i="13"/>
  <c r="X48" i="13"/>
  <c r="X47" i="13"/>
  <c r="X46" i="13"/>
  <c r="X45" i="13"/>
  <c r="X44" i="13"/>
  <c r="X43" i="13"/>
  <c r="X42" i="13"/>
  <c r="X41" i="13"/>
  <c r="X40" i="13"/>
  <c r="X39" i="13"/>
  <c r="X38" i="13"/>
  <c r="X37" i="13"/>
  <c r="X36" i="13"/>
  <c r="X35" i="13"/>
  <c r="X34" i="13"/>
  <c r="X33" i="13"/>
  <c r="X32" i="13"/>
  <c r="X31" i="13"/>
  <c r="X30" i="13"/>
  <c r="X29" i="13"/>
  <c r="X28" i="13"/>
  <c r="X27" i="13"/>
  <c r="X26" i="13"/>
  <c r="X25" i="13"/>
  <c r="X24" i="13"/>
  <c r="X23" i="13"/>
  <c r="X22" i="13"/>
  <c r="X21" i="13"/>
  <c r="X20" i="13"/>
  <c r="X19" i="13"/>
  <c r="X18" i="13"/>
  <c r="X17" i="13"/>
  <c r="X16" i="13"/>
  <c r="X15" i="13"/>
  <c r="X14" i="13"/>
  <c r="X13" i="13"/>
  <c r="X12" i="13"/>
  <c r="X11" i="13"/>
  <c r="X10" i="13"/>
  <c r="X9" i="13"/>
  <c r="X8" i="13"/>
  <c r="X7" i="13"/>
  <c r="X6" i="13"/>
  <c r="X5" i="13"/>
  <c r="X4" i="13"/>
  <c r="X3" i="13"/>
  <c r="X2" i="13"/>
  <c r="T3" i="13"/>
  <c r="T4" i="13"/>
  <c r="T5" i="13"/>
  <c r="T6" i="13"/>
  <c r="T7" i="13"/>
  <c r="T8" i="13"/>
  <c r="T9" i="13"/>
  <c r="T10" i="13"/>
  <c r="T11" i="13"/>
  <c r="T12" i="13"/>
  <c r="T13" i="13"/>
  <c r="T14" i="13"/>
  <c r="T15" i="13"/>
  <c r="T16" i="13"/>
  <c r="T17" i="13"/>
  <c r="T18" i="13"/>
  <c r="T19" i="13"/>
  <c r="T20" i="13"/>
  <c r="T21" i="13"/>
  <c r="T22" i="13"/>
  <c r="T23" i="13"/>
  <c r="T24" i="13"/>
  <c r="T25" i="13"/>
  <c r="T26" i="13"/>
  <c r="T27" i="13"/>
  <c r="T28" i="13"/>
  <c r="T29" i="13"/>
  <c r="T30" i="13"/>
  <c r="T31" i="13"/>
  <c r="T32" i="13"/>
  <c r="T33" i="13"/>
  <c r="T34" i="13"/>
  <c r="T35" i="13"/>
  <c r="T36" i="13"/>
  <c r="T37" i="13"/>
  <c r="T38" i="13"/>
  <c r="T39" i="13"/>
  <c r="T40" i="13"/>
  <c r="T41" i="13"/>
  <c r="T42" i="13"/>
  <c r="T43" i="13"/>
  <c r="T44" i="13"/>
  <c r="T45" i="13"/>
  <c r="T46" i="13"/>
  <c r="T47" i="13"/>
  <c r="T48" i="13"/>
  <c r="T49" i="13"/>
  <c r="T50" i="13"/>
  <c r="T51" i="13"/>
  <c r="T52" i="13"/>
  <c r="T53" i="13"/>
  <c r="T54" i="13"/>
  <c r="T55" i="13"/>
  <c r="T2" i="13"/>
  <c r="Q74" i="9"/>
  <c r="V2" i="11"/>
  <c r="V103" i="11"/>
  <c r="V102" i="11"/>
  <c r="V101" i="11"/>
  <c r="V100" i="11"/>
  <c r="V99" i="11"/>
  <c r="V98" i="11"/>
  <c r="V97" i="11"/>
  <c r="V96" i="11"/>
  <c r="V95" i="11"/>
  <c r="V94" i="11"/>
  <c r="V93" i="11"/>
  <c r="V92" i="11"/>
  <c r="V91" i="11"/>
  <c r="V90" i="11"/>
  <c r="V89" i="11"/>
  <c r="V88" i="11"/>
  <c r="V87" i="11"/>
  <c r="V86" i="11"/>
  <c r="V85" i="11"/>
  <c r="V84" i="11"/>
  <c r="V83" i="11"/>
  <c r="V82" i="11"/>
  <c r="V81" i="11"/>
  <c r="V80" i="11"/>
  <c r="V79" i="11"/>
  <c r="V78" i="11"/>
  <c r="V77" i="11"/>
  <c r="V76" i="11"/>
  <c r="V75" i="11"/>
  <c r="V74" i="11"/>
  <c r="V73" i="11"/>
  <c r="V72" i="11"/>
  <c r="V71" i="11"/>
  <c r="V70" i="11"/>
  <c r="V69" i="11"/>
  <c r="V68" i="11"/>
  <c r="V67" i="11"/>
  <c r="V66" i="11"/>
  <c r="V65" i="11"/>
  <c r="V64" i="11"/>
  <c r="V63" i="11"/>
  <c r="V62" i="11"/>
  <c r="V61" i="11"/>
  <c r="V60" i="11"/>
  <c r="V59" i="11"/>
  <c r="V58" i="11"/>
  <c r="V57" i="11"/>
  <c r="V56" i="11"/>
  <c r="V55" i="11"/>
  <c r="V54" i="11"/>
  <c r="V53" i="11"/>
  <c r="V52" i="11"/>
  <c r="V51" i="11"/>
  <c r="V50" i="11"/>
  <c r="V49" i="11"/>
  <c r="V48" i="11"/>
  <c r="V47" i="11"/>
  <c r="V46" i="11"/>
  <c r="V45" i="11"/>
  <c r="V44" i="11"/>
  <c r="V43" i="11"/>
  <c r="V42" i="11"/>
  <c r="V41" i="11"/>
  <c r="V40" i="11"/>
  <c r="V39" i="11"/>
  <c r="V38" i="11"/>
  <c r="V37" i="11"/>
  <c r="V36" i="11"/>
  <c r="V35" i="11"/>
  <c r="V34" i="11"/>
  <c r="V33" i="11"/>
  <c r="V32" i="11"/>
  <c r="V31" i="11"/>
  <c r="V30" i="11"/>
  <c r="V29" i="11"/>
  <c r="V28" i="11"/>
  <c r="V27" i="11"/>
  <c r="V26" i="11"/>
  <c r="V25" i="11"/>
  <c r="V24" i="11"/>
  <c r="V23" i="11"/>
  <c r="V22" i="11"/>
  <c r="V21" i="11"/>
  <c r="V20" i="11"/>
  <c r="V19" i="11"/>
  <c r="V18" i="11"/>
  <c r="V17" i="11"/>
  <c r="V16" i="11"/>
  <c r="V15" i="11"/>
  <c r="V14" i="11"/>
  <c r="V13" i="11"/>
  <c r="V12" i="11"/>
  <c r="V11" i="11"/>
  <c r="V10" i="11"/>
  <c r="V9" i="11"/>
  <c r="V8" i="11"/>
  <c r="V7" i="11"/>
  <c r="V6" i="11"/>
  <c r="V5" i="11"/>
  <c r="V4" i="11"/>
  <c r="V3" i="11"/>
  <c r="R3" i="11"/>
  <c r="R4" i="11"/>
  <c r="R5" i="11"/>
  <c r="R6" i="11"/>
  <c r="R7" i="11"/>
  <c r="R8" i="11"/>
  <c r="R9" i="11"/>
  <c r="R10" i="11"/>
  <c r="R11" i="11"/>
  <c r="R12" i="11"/>
  <c r="R13" i="11"/>
  <c r="R14" i="11"/>
  <c r="R15" i="11"/>
  <c r="R16" i="11"/>
  <c r="R17" i="11"/>
  <c r="R18" i="11"/>
  <c r="R19" i="11"/>
  <c r="R20" i="11"/>
  <c r="R21" i="11"/>
  <c r="R22" i="11"/>
  <c r="R23" i="11"/>
  <c r="R24" i="11"/>
  <c r="R25" i="11"/>
  <c r="R26" i="11"/>
  <c r="R27" i="11"/>
  <c r="R28" i="11"/>
  <c r="R29" i="11"/>
  <c r="R30" i="11"/>
  <c r="R31" i="11"/>
  <c r="R32" i="11"/>
  <c r="R33" i="11"/>
  <c r="R34" i="11"/>
  <c r="R35" i="11"/>
  <c r="R36" i="11"/>
  <c r="R37" i="11"/>
  <c r="R38" i="11"/>
  <c r="R39" i="11"/>
  <c r="R40" i="11"/>
  <c r="R41" i="11"/>
  <c r="R42" i="11"/>
  <c r="R43" i="11"/>
  <c r="R44" i="11"/>
  <c r="R45" i="11"/>
  <c r="R46" i="11"/>
  <c r="R47" i="11"/>
  <c r="R48" i="11"/>
  <c r="R49" i="11"/>
  <c r="R50" i="11"/>
  <c r="R51" i="11"/>
  <c r="R52" i="11"/>
  <c r="R53" i="11"/>
  <c r="R54" i="11"/>
  <c r="R55" i="11"/>
  <c r="R56" i="11"/>
  <c r="R57" i="11"/>
  <c r="R58" i="11"/>
  <c r="R59" i="11"/>
  <c r="R60" i="11"/>
  <c r="R61" i="11"/>
  <c r="R62" i="11"/>
  <c r="R63" i="11"/>
  <c r="R64" i="11"/>
  <c r="R65" i="11"/>
  <c r="R66" i="11"/>
  <c r="R67" i="11"/>
  <c r="R68" i="11"/>
  <c r="R69" i="11"/>
  <c r="R70" i="11"/>
  <c r="R71" i="11"/>
  <c r="R72" i="11"/>
  <c r="R73" i="11"/>
  <c r="R74" i="11"/>
  <c r="R75" i="11"/>
  <c r="R76" i="11"/>
  <c r="R77" i="11"/>
  <c r="R78" i="11"/>
  <c r="R79" i="11"/>
  <c r="R80" i="11"/>
  <c r="R81" i="11"/>
  <c r="R82" i="11"/>
  <c r="R83" i="11"/>
  <c r="R84" i="11"/>
  <c r="R85" i="11"/>
  <c r="R86" i="11"/>
  <c r="R87" i="11"/>
  <c r="R88" i="11"/>
  <c r="R89" i="11"/>
  <c r="R90" i="11"/>
  <c r="R91" i="11"/>
  <c r="R92" i="11"/>
  <c r="R93" i="11"/>
  <c r="R94" i="11"/>
  <c r="R95" i="11"/>
  <c r="R96" i="11"/>
  <c r="R97" i="11"/>
  <c r="R98" i="11"/>
  <c r="R99" i="11"/>
  <c r="R100" i="11"/>
  <c r="R101" i="11"/>
  <c r="R102" i="11"/>
  <c r="R103" i="11"/>
  <c r="R2" i="11"/>
  <c r="U74" i="9"/>
  <c r="U73" i="9"/>
  <c r="U72" i="9"/>
  <c r="U71" i="9"/>
  <c r="U70" i="9"/>
  <c r="U69" i="9"/>
  <c r="U68" i="9"/>
  <c r="U67" i="9"/>
  <c r="U66" i="9"/>
  <c r="U65" i="9"/>
  <c r="U64" i="9"/>
  <c r="U63" i="9"/>
  <c r="U62" i="9"/>
  <c r="U61" i="9"/>
  <c r="U60" i="9"/>
  <c r="U59" i="9"/>
  <c r="U58" i="9"/>
  <c r="U57" i="9"/>
  <c r="U56" i="9"/>
  <c r="U55" i="9"/>
  <c r="U54" i="9"/>
  <c r="U53" i="9"/>
  <c r="U52" i="9"/>
  <c r="U51" i="9"/>
  <c r="U50" i="9"/>
  <c r="U49" i="9"/>
  <c r="U48" i="9"/>
  <c r="U47" i="9"/>
  <c r="U46" i="9"/>
  <c r="U45" i="9"/>
  <c r="U44" i="9"/>
  <c r="U43" i="9"/>
  <c r="U42" i="9"/>
  <c r="U41" i="9"/>
  <c r="U40" i="9"/>
  <c r="U39" i="9"/>
  <c r="U38" i="9"/>
  <c r="U37" i="9"/>
  <c r="U36" i="9"/>
  <c r="U35" i="9"/>
  <c r="U34" i="9"/>
  <c r="U33" i="9"/>
  <c r="U32" i="9"/>
  <c r="U31" i="9"/>
  <c r="U30" i="9"/>
  <c r="U29" i="9"/>
  <c r="U28" i="9"/>
  <c r="U27" i="9"/>
  <c r="U26" i="9"/>
  <c r="U25" i="9"/>
  <c r="U24" i="9"/>
  <c r="U23" i="9"/>
  <c r="U22" i="9"/>
  <c r="U21" i="9"/>
  <c r="U20" i="9"/>
  <c r="U19" i="9"/>
  <c r="U18" i="9"/>
  <c r="U17" i="9"/>
  <c r="U16" i="9"/>
  <c r="U15" i="9"/>
  <c r="U14" i="9"/>
  <c r="U13" i="9"/>
  <c r="U12" i="9"/>
  <c r="U11" i="9"/>
  <c r="U10" i="9"/>
  <c r="U9" i="9"/>
  <c r="U8" i="9"/>
  <c r="U7" i="9"/>
  <c r="U6" i="9"/>
  <c r="U5" i="9"/>
  <c r="U4" i="9"/>
  <c r="U3" i="9"/>
  <c r="U2" i="9"/>
  <c r="Q3" i="9"/>
  <c r="Q4" i="9"/>
  <c r="Q5" i="9"/>
  <c r="Q6" i="9"/>
  <c r="Q7" i="9"/>
  <c r="Q8" i="9"/>
  <c r="Q9" i="9"/>
  <c r="Q10" i="9"/>
  <c r="Q11" i="9"/>
  <c r="Q12" i="9"/>
  <c r="Q13" i="9"/>
  <c r="Q14" i="9"/>
  <c r="Q15" i="9"/>
  <c r="Q16" i="9"/>
  <c r="Q17" i="9"/>
  <c r="Q18" i="9"/>
  <c r="Q19" i="9"/>
  <c r="Q20" i="9"/>
  <c r="Q21" i="9"/>
  <c r="Q22" i="9"/>
  <c r="Q23" i="9"/>
  <c r="Q24" i="9"/>
  <c r="Q25" i="9"/>
  <c r="Q26" i="9"/>
  <c r="Q27" i="9"/>
  <c r="Q28" i="9"/>
  <c r="Q29" i="9"/>
  <c r="Q30" i="9"/>
  <c r="Q31" i="9"/>
  <c r="Q32" i="9"/>
  <c r="Q33" i="9"/>
  <c r="Q34" i="9"/>
  <c r="Q35" i="9"/>
  <c r="Q36" i="9"/>
  <c r="Q37" i="9"/>
  <c r="Q38" i="9"/>
  <c r="Q39" i="9"/>
  <c r="Q40" i="9"/>
  <c r="Q41" i="9"/>
  <c r="Q42" i="9"/>
  <c r="Q43" i="9"/>
  <c r="Q44" i="9"/>
  <c r="Q45" i="9"/>
  <c r="Q46" i="9"/>
  <c r="Q47" i="9"/>
  <c r="Q48" i="9"/>
  <c r="Q49" i="9"/>
  <c r="Q50" i="9"/>
  <c r="Q51" i="9"/>
  <c r="Q52" i="9"/>
  <c r="Q53" i="9"/>
  <c r="Q54" i="9"/>
  <c r="Q55" i="9"/>
  <c r="Q56" i="9"/>
  <c r="Q57" i="9"/>
  <c r="Q58" i="9"/>
  <c r="Q59" i="9"/>
  <c r="Q60" i="9"/>
  <c r="Q61" i="9"/>
  <c r="Q62" i="9"/>
  <c r="Q63" i="9"/>
  <c r="Q64" i="9"/>
  <c r="Q65" i="9"/>
  <c r="Q66" i="9"/>
  <c r="Q67" i="9"/>
  <c r="Q68" i="9"/>
  <c r="Q69" i="9"/>
  <c r="Q70" i="9"/>
  <c r="Q71" i="9"/>
  <c r="Q72" i="9"/>
  <c r="Q73" i="9"/>
  <c r="Q2" i="9"/>
  <c r="X121" i="1"/>
  <c r="Y121" i="1"/>
  <c r="X157" i="1"/>
  <c r="Y157" i="1" s="1"/>
  <c r="X156" i="1"/>
  <c r="Y156" i="1"/>
  <c r="X120" i="1"/>
  <c r="Y120" i="1" s="1"/>
  <c r="X155" i="1"/>
  <c r="Y155" i="1"/>
  <c r="X119" i="1"/>
  <c r="Y119" i="1" s="1"/>
  <c r="X154" i="1"/>
  <c r="Y154" i="1"/>
  <c r="X118" i="1"/>
  <c r="Y118" i="1" s="1"/>
  <c r="X221" i="1"/>
  <c r="Y221" i="1"/>
  <c r="X117" i="1"/>
  <c r="Y117" i="1" s="1"/>
  <c r="X220" i="1"/>
  <c r="Y220" i="1"/>
  <c r="X219" i="1"/>
  <c r="Y219" i="1" s="1"/>
  <c r="X218" i="1"/>
  <c r="Y218" i="1"/>
  <c r="X217" i="1"/>
  <c r="Y217" i="1" s="1"/>
  <c r="X216" i="1"/>
  <c r="Y216" i="1"/>
  <c r="X215" i="1"/>
  <c r="Y215" i="1" s="1"/>
  <c r="X214" i="1"/>
  <c r="Y214" i="1"/>
  <c r="X213" i="1"/>
  <c r="Y213" i="1" s="1"/>
  <c r="X116" i="1"/>
  <c r="Y116" i="1"/>
  <c r="X115" i="1"/>
  <c r="Y115" i="1" s="1"/>
  <c r="X114" i="1"/>
  <c r="Y114" i="1"/>
  <c r="X113" i="1"/>
  <c r="Y113" i="1" s="1"/>
  <c r="X112" i="1"/>
  <c r="Y112" i="1"/>
  <c r="X111" i="1"/>
  <c r="Y111" i="1" s="1"/>
  <c r="X110" i="1"/>
  <c r="Y110" i="1"/>
  <c r="X109" i="1"/>
  <c r="Y109" i="1" s="1"/>
  <c r="X108" i="1"/>
  <c r="Y108" i="1"/>
  <c r="X107" i="1"/>
  <c r="Y107" i="1" s="1"/>
  <c r="X212" i="1"/>
  <c r="Y212" i="1"/>
  <c r="X211" i="1"/>
  <c r="Y211" i="1" s="1"/>
  <c r="X210" i="1"/>
  <c r="Y210" i="1"/>
  <c r="X209" i="1"/>
  <c r="Y209" i="1" s="1"/>
  <c r="X208" i="1"/>
  <c r="Y208" i="1"/>
  <c r="X207" i="1"/>
  <c r="Y207" i="1" s="1"/>
  <c r="X206" i="1"/>
  <c r="Y206" i="1"/>
  <c r="X205" i="1"/>
  <c r="Y205" i="1" s="1"/>
  <c r="X204" i="1"/>
  <c r="Y204" i="1"/>
  <c r="X203" i="1"/>
  <c r="Y203" i="1" s="1"/>
  <c r="X202" i="1"/>
  <c r="Y202" i="1"/>
  <c r="X201" i="1"/>
  <c r="Y201" i="1" s="1"/>
  <c r="X153" i="1"/>
  <c r="Y153" i="1"/>
  <c r="X152" i="1"/>
  <c r="Y152" i="1" s="1"/>
  <c r="X200" i="1"/>
  <c r="Y200" i="1"/>
  <c r="X199" i="1"/>
  <c r="Y199" i="1" s="1"/>
  <c r="X198" i="1"/>
  <c r="Y198" i="1"/>
  <c r="X106" i="1"/>
  <c r="Y106" i="1" s="1"/>
  <c r="X105" i="1"/>
  <c r="Y105" i="1"/>
  <c r="X104" i="1"/>
  <c r="Y104" i="1" s="1"/>
  <c r="X103" i="1"/>
  <c r="Y103" i="1"/>
  <c r="X102" i="1"/>
  <c r="Y102" i="1" s="1"/>
  <c r="X101" i="1"/>
  <c r="Y101" i="1"/>
  <c r="X100" i="1"/>
  <c r="Y100" i="1" s="1"/>
  <c r="X99" i="1"/>
  <c r="Y99" i="1"/>
  <c r="X98" i="1"/>
  <c r="Y98" i="1" s="1"/>
  <c r="X97" i="1"/>
  <c r="Y97" i="1"/>
  <c r="X96" i="1"/>
  <c r="Y96" i="1" s="1"/>
  <c r="X95" i="1"/>
  <c r="Y95" i="1"/>
  <c r="X94" i="1"/>
  <c r="Y94" i="1" s="1"/>
  <c r="X93" i="1"/>
  <c r="Y93" i="1"/>
  <c r="X92" i="1"/>
  <c r="Y92" i="1" s="1"/>
  <c r="X91" i="1"/>
  <c r="Y91" i="1"/>
  <c r="X90" i="1"/>
  <c r="Y90" i="1" s="1"/>
  <c r="X89" i="1"/>
  <c r="Y89" i="1"/>
  <c r="X197" i="1"/>
  <c r="Y197" i="1" s="1"/>
  <c r="X196" i="1"/>
  <c r="Y196" i="1"/>
  <c r="X195" i="1"/>
  <c r="Y195" i="1" s="1"/>
  <c r="X194" i="1"/>
  <c r="Y194" i="1"/>
  <c r="X193" i="1"/>
  <c r="Y193" i="1" s="1"/>
  <c r="X192" i="1"/>
  <c r="Y192" i="1"/>
  <c r="X191" i="1"/>
  <c r="Y191" i="1" s="1"/>
  <c r="X190" i="1"/>
  <c r="Y190" i="1"/>
  <c r="X189" i="1"/>
  <c r="Y189" i="1" s="1"/>
  <c r="X188" i="1"/>
  <c r="Y188" i="1"/>
  <c r="X187" i="1"/>
  <c r="Y187" i="1" s="1"/>
  <c r="X186" i="1"/>
  <c r="Y186" i="1"/>
  <c r="X88" i="1"/>
  <c r="Y88" i="1" s="1"/>
  <c r="X87" i="1"/>
  <c r="Y87" i="1"/>
  <c r="X86" i="1"/>
  <c r="Y86" i="1" s="1"/>
  <c r="X85" i="1"/>
  <c r="Y85" i="1" s="1"/>
  <c r="X84" i="1"/>
  <c r="Y84" i="1" s="1"/>
  <c r="X83" i="1"/>
  <c r="Y83" i="1" s="1"/>
  <c r="X82" i="1"/>
  <c r="Y82" i="1" s="1"/>
  <c r="X81" i="1"/>
  <c r="Y81" i="1"/>
  <c r="X80" i="1"/>
  <c r="Y80" i="1" s="1"/>
  <c r="X79" i="1"/>
  <c r="Y79" i="1" s="1"/>
  <c r="X78" i="1"/>
  <c r="Y78" i="1" s="1"/>
  <c r="X77" i="1"/>
  <c r="Y77" i="1" s="1"/>
  <c r="X76" i="1"/>
  <c r="Y76" i="1" s="1"/>
  <c r="X75" i="1"/>
  <c r="Y75" i="1" s="1"/>
  <c r="X74" i="1"/>
  <c r="Y74" i="1" s="1"/>
  <c r="X73" i="1"/>
  <c r="Y73" i="1" s="1"/>
  <c r="X72" i="1"/>
  <c r="Y72" i="1" s="1"/>
  <c r="X71" i="1"/>
  <c r="Y71" i="1" s="1"/>
  <c r="X70" i="1"/>
  <c r="Y70" i="1" s="1"/>
  <c r="X69" i="1"/>
  <c r="Y69" i="1"/>
  <c r="X68" i="1"/>
  <c r="Y68" i="1" s="1"/>
  <c r="X67" i="1"/>
  <c r="Y67" i="1" s="1"/>
  <c r="X66" i="1"/>
  <c r="Y66" i="1" s="1"/>
  <c r="X65" i="1"/>
  <c r="Y65" i="1" s="1"/>
  <c r="X64" i="1"/>
  <c r="Y64" i="1" s="1"/>
  <c r="X63" i="1"/>
  <c r="Y63" i="1"/>
  <c r="X62" i="1"/>
  <c r="Y62" i="1" s="1"/>
  <c r="X61" i="1"/>
  <c r="Y61" i="1"/>
  <c r="X60" i="1"/>
  <c r="Y60" i="1" s="1"/>
  <c r="X59" i="1"/>
  <c r="Y59" i="1" s="1"/>
  <c r="X58" i="1"/>
  <c r="Y58" i="1" s="1"/>
  <c r="X57" i="1"/>
  <c r="Y57" i="1"/>
  <c r="X151" i="1"/>
  <c r="Y151" i="1" s="1"/>
  <c r="X150" i="1"/>
  <c r="Y150" i="1"/>
  <c r="X185" i="1"/>
  <c r="Y185" i="1" s="1"/>
  <c r="X184" i="1"/>
  <c r="Y184" i="1" s="1"/>
  <c r="X183" i="1"/>
  <c r="Y183" i="1" s="1"/>
  <c r="X182" i="1"/>
  <c r="Y182" i="1" s="1"/>
  <c r="X181" i="1"/>
  <c r="Y181" i="1" s="1"/>
  <c r="X180" i="1"/>
  <c r="Y180" i="1"/>
  <c r="X179" i="1"/>
  <c r="Y179" i="1" s="1"/>
  <c r="X178" i="1"/>
  <c r="Y178" i="1" s="1"/>
  <c r="X177" i="1"/>
  <c r="Y177" i="1" s="1"/>
  <c r="X176" i="1"/>
  <c r="Y176" i="1" s="1"/>
  <c r="X175" i="1"/>
  <c r="Y175" i="1" s="1"/>
  <c r="X174" i="1"/>
  <c r="Y174" i="1" s="1"/>
  <c r="X173" i="1"/>
  <c r="Y173" i="1" s="1"/>
  <c r="X172" i="1"/>
  <c r="Y172" i="1" s="1"/>
  <c r="X171" i="1"/>
  <c r="Y171" i="1" s="1"/>
  <c r="X170" i="1"/>
  <c r="Y170" i="1" s="1"/>
  <c r="X169" i="1"/>
  <c r="Y169" i="1" s="1"/>
  <c r="X168" i="1"/>
  <c r="Y168" i="1"/>
  <c r="X167" i="1"/>
  <c r="Y167" i="1" s="1"/>
  <c r="X166" i="1"/>
  <c r="Y166" i="1" s="1"/>
  <c r="X165" i="1"/>
  <c r="Y165" i="1" s="1"/>
  <c r="X164" i="1"/>
  <c r="Y164" i="1" s="1"/>
  <c r="X163" i="1"/>
  <c r="Y163" i="1" s="1"/>
  <c r="X162" i="1"/>
  <c r="Y162" i="1"/>
  <c r="X161" i="1"/>
  <c r="Y161" i="1" s="1"/>
  <c r="X160" i="1"/>
  <c r="Y160" i="1"/>
  <c r="X159" i="1"/>
  <c r="Y159" i="1" s="1"/>
  <c r="X158" i="1"/>
  <c r="Y158" i="1" s="1"/>
  <c r="X56" i="1"/>
  <c r="Y56" i="1" s="1"/>
  <c r="X55" i="1"/>
  <c r="Y55" i="1"/>
  <c r="X54" i="1"/>
  <c r="Y54" i="1" s="1"/>
  <c r="X53" i="1"/>
  <c r="Y53" i="1"/>
  <c r="X52" i="1"/>
  <c r="Y52" i="1" s="1"/>
  <c r="X51" i="1"/>
  <c r="Y51" i="1" s="1"/>
  <c r="X50" i="1"/>
  <c r="Y50" i="1" s="1"/>
  <c r="X49" i="1"/>
  <c r="Y49" i="1" s="1"/>
  <c r="X48" i="1"/>
  <c r="Y48" i="1" s="1"/>
  <c r="X47" i="1"/>
  <c r="Y47" i="1"/>
  <c r="X46" i="1"/>
  <c r="Y46" i="1" s="1"/>
  <c r="X45" i="1"/>
  <c r="Y45" i="1" s="1"/>
  <c r="X44" i="1"/>
  <c r="Y44" i="1" s="1"/>
  <c r="X43" i="1"/>
  <c r="Y43" i="1" s="1"/>
  <c r="X42" i="1"/>
  <c r="Y42" i="1" s="1"/>
  <c r="X41" i="1"/>
  <c r="Y41" i="1" s="1"/>
  <c r="X40" i="1"/>
  <c r="Y40" i="1" s="1"/>
  <c r="X39" i="1"/>
  <c r="Y39" i="1" s="1"/>
  <c r="X38" i="1"/>
  <c r="Y38" i="1" s="1"/>
  <c r="X37" i="1"/>
  <c r="Y37" i="1" s="1"/>
  <c r="X36" i="1"/>
  <c r="Y36" i="1" s="1"/>
  <c r="X35" i="1"/>
  <c r="Y35" i="1"/>
  <c r="X34" i="1"/>
  <c r="Y34" i="1" s="1"/>
  <c r="X33" i="1"/>
  <c r="Y33" i="1" s="1"/>
  <c r="X32" i="1"/>
  <c r="Y32" i="1" s="1"/>
  <c r="X31" i="1"/>
  <c r="Y31" i="1" s="1"/>
  <c r="X30" i="1"/>
  <c r="Y30" i="1" s="1"/>
  <c r="X29" i="1"/>
  <c r="Y29" i="1"/>
  <c r="X28" i="1"/>
  <c r="Y28" i="1" s="1"/>
  <c r="X27" i="1"/>
  <c r="Y27" i="1"/>
  <c r="X26" i="1"/>
  <c r="Y26" i="1" s="1"/>
  <c r="X25" i="1"/>
  <c r="Y25" i="1" s="1"/>
  <c r="X24" i="1"/>
  <c r="Y24" i="1" s="1"/>
  <c r="X23" i="1"/>
  <c r="Y23" i="1"/>
  <c r="X22" i="1"/>
  <c r="Y22" i="1" s="1"/>
  <c r="X21" i="1"/>
  <c r="Y21" i="1"/>
  <c r="X20" i="1"/>
  <c r="Y20" i="1" s="1"/>
  <c r="X19" i="1"/>
  <c r="Y19" i="1" s="1"/>
  <c r="X18" i="1"/>
  <c r="Y18" i="1" s="1"/>
  <c r="X17" i="1"/>
  <c r="Y17" i="1" s="1"/>
  <c r="X16" i="1"/>
  <c r="Y16" i="1" s="1"/>
  <c r="X15" i="1"/>
  <c r="Y15" i="1"/>
  <c r="X14" i="1"/>
  <c r="Y14" i="1" s="1"/>
  <c r="X13" i="1"/>
  <c r="Y13" i="1" s="1"/>
  <c r="X12" i="1"/>
  <c r="Y12" i="1" s="1"/>
  <c r="X11" i="1"/>
  <c r="Y11" i="1" s="1"/>
  <c r="X10" i="1"/>
  <c r="Y10" i="1" s="1"/>
  <c r="X9" i="1"/>
  <c r="Y9" i="1" s="1"/>
  <c r="X8" i="1"/>
  <c r="Y8" i="1" s="1"/>
  <c r="X7" i="1"/>
  <c r="Y7" i="1" s="1"/>
  <c r="X6" i="1"/>
  <c r="Y6" i="1" s="1"/>
  <c r="X5" i="1"/>
  <c r="Y5" i="1" s="1"/>
  <c r="X4" i="1"/>
  <c r="Y4" i="1" s="1"/>
  <c r="X3" i="1"/>
  <c r="Y3" i="1"/>
  <c r="X2" i="1"/>
  <c r="Y2" i="1" s="1"/>
  <c r="S3" i="1"/>
  <c r="T3" i="1" s="1"/>
  <c r="S4" i="1"/>
  <c r="T4" i="1" s="1"/>
  <c r="S5" i="1"/>
  <c r="T5" i="1" s="1"/>
  <c r="S6" i="1"/>
  <c r="T6" i="1" s="1"/>
  <c r="S7" i="1"/>
  <c r="T7" i="1"/>
  <c r="S8" i="1"/>
  <c r="T8" i="1" s="1"/>
  <c r="S9" i="1"/>
  <c r="T9" i="1" s="1"/>
  <c r="S10" i="1"/>
  <c r="T10" i="1" s="1"/>
  <c r="S11" i="1"/>
  <c r="T11" i="1" s="1"/>
  <c r="S12" i="1"/>
  <c r="T12" i="1" s="1"/>
  <c r="S13" i="1"/>
  <c r="T13" i="1"/>
  <c r="S14" i="1"/>
  <c r="T14" i="1" s="1"/>
  <c r="S15" i="1"/>
  <c r="T15" i="1" s="1"/>
  <c r="S16" i="1"/>
  <c r="T16" i="1" s="1"/>
  <c r="S17" i="1"/>
  <c r="T17" i="1" s="1"/>
  <c r="S18" i="1"/>
  <c r="T18" i="1" s="1"/>
  <c r="S19" i="1"/>
  <c r="T19" i="1" s="1"/>
  <c r="S20" i="1"/>
  <c r="T20" i="1" s="1"/>
  <c r="S21" i="1"/>
  <c r="T21" i="1" s="1"/>
  <c r="S22" i="1"/>
  <c r="T22" i="1" s="1"/>
  <c r="S23" i="1"/>
  <c r="T23" i="1" s="1"/>
  <c r="S24" i="1"/>
  <c r="T24" i="1" s="1"/>
  <c r="S25" i="1"/>
  <c r="T25" i="1"/>
  <c r="S26" i="1"/>
  <c r="T26" i="1" s="1"/>
  <c r="S27" i="1"/>
  <c r="T27" i="1" s="1"/>
  <c r="S28" i="1"/>
  <c r="T28" i="1" s="1"/>
  <c r="S29" i="1"/>
  <c r="T29" i="1" s="1"/>
  <c r="S30" i="1"/>
  <c r="T30" i="1" s="1"/>
  <c r="S31" i="1"/>
  <c r="T31" i="1"/>
  <c r="S32" i="1"/>
  <c r="T32" i="1" s="1"/>
  <c r="S33" i="1"/>
  <c r="T33" i="1" s="1"/>
  <c r="S34" i="1"/>
  <c r="T34" i="1" s="1"/>
  <c r="S35" i="1"/>
  <c r="T35" i="1" s="1"/>
  <c r="S36" i="1"/>
  <c r="T36" i="1" s="1"/>
  <c r="S37" i="1"/>
  <c r="T37" i="1" s="1"/>
  <c r="S38" i="1"/>
  <c r="T38" i="1" s="1"/>
  <c r="S39" i="1"/>
  <c r="T39" i="1" s="1"/>
  <c r="S40" i="1"/>
  <c r="T40" i="1" s="1"/>
  <c r="S41" i="1"/>
  <c r="T41" i="1"/>
  <c r="S42" i="1"/>
  <c r="T42" i="1" s="1"/>
  <c r="S43" i="1"/>
  <c r="T43" i="1" s="1"/>
  <c r="S44" i="1"/>
  <c r="T44" i="1" s="1"/>
  <c r="S45" i="1"/>
  <c r="T45" i="1" s="1"/>
  <c r="S46" i="1"/>
  <c r="T46" i="1" s="1"/>
  <c r="S47" i="1"/>
  <c r="T47" i="1"/>
  <c r="S48" i="1"/>
  <c r="T48" i="1" s="1"/>
  <c r="S49" i="1"/>
  <c r="T49" i="1"/>
  <c r="S50" i="1"/>
  <c r="T50" i="1" s="1"/>
  <c r="S51" i="1"/>
  <c r="T51" i="1" s="1"/>
  <c r="S52" i="1"/>
  <c r="T52" i="1" s="1"/>
  <c r="S53" i="1"/>
  <c r="T53" i="1"/>
  <c r="S54" i="1"/>
  <c r="T54" i="1" s="1"/>
  <c r="S55" i="1"/>
  <c r="T55" i="1"/>
  <c r="S56" i="1"/>
  <c r="T56" i="1" s="1"/>
  <c r="S158" i="1"/>
  <c r="T158" i="1" s="1"/>
  <c r="S159" i="1"/>
  <c r="T159" i="1" s="1"/>
  <c r="S160" i="1"/>
  <c r="T160" i="1" s="1"/>
  <c r="S161" i="1"/>
  <c r="T161" i="1" s="1"/>
  <c r="S162" i="1"/>
  <c r="T162" i="1"/>
  <c r="S163" i="1"/>
  <c r="T163" i="1" s="1"/>
  <c r="S164" i="1"/>
  <c r="T164" i="1"/>
  <c r="S165" i="1"/>
  <c r="T165" i="1" s="1"/>
  <c r="S166" i="1"/>
  <c r="T166" i="1" s="1"/>
  <c r="S167" i="1"/>
  <c r="T167" i="1" s="1"/>
  <c r="S168" i="1"/>
  <c r="T168" i="1" s="1"/>
  <c r="S169" i="1"/>
  <c r="T169" i="1" s="1"/>
  <c r="S170" i="1"/>
  <c r="T170" i="1"/>
  <c r="S171" i="1"/>
  <c r="T171" i="1" s="1"/>
  <c r="S172" i="1"/>
  <c r="T172" i="1"/>
  <c r="S173" i="1"/>
  <c r="T173" i="1" s="1"/>
  <c r="S174" i="1"/>
  <c r="T174" i="1" s="1"/>
  <c r="S175" i="1"/>
  <c r="T175" i="1" s="1"/>
  <c r="S176" i="1"/>
  <c r="T176" i="1" s="1"/>
  <c r="S177" i="1"/>
  <c r="T177" i="1" s="1"/>
  <c r="S178" i="1"/>
  <c r="T178" i="1"/>
  <c r="S179" i="1"/>
  <c r="T179" i="1" s="1"/>
  <c r="S180" i="1"/>
  <c r="T180" i="1" s="1"/>
  <c r="S181" i="1"/>
  <c r="T181" i="1" s="1"/>
  <c r="S182" i="1"/>
  <c r="T182" i="1" s="1"/>
  <c r="S183" i="1"/>
  <c r="T183" i="1" s="1"/>
  <c r="S184" i="1"/>
  <c r="T184" i="1"/>
  <c r="S185" i="1"/>
  <c r="T185" i="1" s="1"/>
  <c r="S150" i="1"/>
  <c r="T150" i="1" s="1"/>
  <c r="S151" i="1"/>
  <c r="T151" i="1" s="1"/>
  <c r="S57" i="1"/>
  <c r="T57" i="1" s="1"/>
  <c r="S58" i="1"/>
  <c r="T58" i="1" s="1"/>
  <c r="S59" i="1"/>
  <c r="T59" i="1" s="1"/>
  <c r="S60" i="1"/>
  <c r="T60" i="1" s="1"/>
  <c r="S61" i="1"/>
  <c r="T61" i="1" s="1"/>
  <c r="S62" i="1"/>
  <c r="T62" i="1" s="1"/>
  <c r="S63" i="1"/>
  <c r="T63" i="1"/>
  <c r="S64" i="1"/>
  <c r="T64" i="1" s="1"/>
  <c r="S65" i="1"/>
  <c r="T65" i="1" s="1"/>
  <c r="S66" i="1"/>
  <c r="T66" i="1" s="1"/>
  <c r="S67" i="1"/>
  <c r="T67" i="1" s="1"/>
  <c r="S68" i="1"/>
  <c r="T68" i="1" s="1"/>
  <c r="S69" i="1"/>
  <c r="T69" i="1"/>
  <c r="S70" i="1"/>
  <c r="T70" i="1" s="1"/>
  <c r="S71" i="1"/>
  <c r="T71" i="1" s="1"/>
  <c r="S72" i="1"/>
  <c r="T72" i="1" s="1"/>
  <c r="S73" i="1"/>
  <c r="T73" i="1" s="1"/>
  <c r="S74" i="1"/>
  <c r="T74" i="1" s="1"/>
  <c r="S75" i="1"/>
  <c r="T75" i="1" s="1"/>
  <c r="S76" i="1"/>
  <c r="T76" i="1" s="1"/>
  <c r="S77" i="1"/>
  <c r="T77" i="1"/>
  <c r="S78" i="1"/>
  <c r="T78" i="1" s="1"/>
  <c r="S79" i="1"/>
  <c r="T79" i="1"/>
  <c r="S80" i="1"/>
  <c r="T80" i="1" s="1"/>
  <c r="S81" i="1"/>
  <c r="T81" i="1" s="1"/>
  <c r="S82" i="1"/>
  <c r="T82" i="1" s="1"/>
  <c r="S83" i="1"/>
  <c r="T83" i="1" s="1"/>
  <c r="S84" i="1"/>
  <c r="T84" i="1" s="1"/>
  <c r="S85" i="1"/>
  <c r="T85" i="1"/>
  <c r="S86" i="1"/>
  <c r="T86" i="1" s="1"/>
  <c r="S87" i="1"/>
  <c r="T87" i="1" s="1"/>
  <c r="S88" i="1"/>
  <c r="T88" i="1" s="1"/>
  <c r="S186" i="1"/>
  <c r="T186" i="1" s="1"/>
  <c r="S187" i="1"/>
  <c r="T187" i="1" s="1"/>
  <c r="S188" i="1"/>
  <c r="T188" i="1" s="1"/>
  <c r="S189" i="1"/>
  <c r="T189" i="1" s="1"/>
  <c r="S190" i="1"/>
  <c r="T190" i="1"/>
  <c r="S191" i="1"/>
  <c r="T191" i="1" s="1"/>
  <c r="S192" i="1"/>
  <c r="T192" i="1"/>
  <c r="S193" i="1"/>
  <c r="T193" i="1" s="1"/>
  <c r="S194" i="1"/>
  <c r="T194" i="1" s="1"/>
  <c r="S195" i="1"/>
  <c r="T195" i="1" s="1"/>
  <c r="S196" i="1"/>
  <c r="T196" i="1" s="1"/>
  <c r="S197" i="1"/>
  <c r="T197" i="1" s="1"/>
  <c r="S89" i="1"/>
  <c r="T89" i="1"/>
  <c r="S90" i="1"/>
  <c r="T90" i="1" s="1"/>
  <c r="S91" i="1"/>
  <c r="T91" i="1" s="1"/>
  <c r="S92" i="1"/>
  <c r="T92" i="1" s="1"/>
  <c r="S93" i="1"/>
  <c r="T93" i="1" s="1"/>
  <c r="S94" i="1"/>
  <c r="T94" i="1" s="1"/>
  <c r="S95" i="1"/>
  <c r="T95" i="1" s="1"/>
  <c r="S96" i="1"/>
  <c r="T96" i="1" s="1"/>
  <c r="S97" i="1"/>
  <c r="T97" i="1"/>
  <c r="S98" i="1"/>
  <c r="T98" i="1" s="1"/>
  <c r="S99" i="1"/>
  <c r="T99" i="1"/>
  <c r="S100" i="1"/>
  <c r="T100" i="1" s="1"/>
  <c r="S101" i="1"/>
  <c r="T101" i="1" s="1"/>
  <c r="S102" i="1"/>
  <c r="T102" i="1" s="1"/>
  <c r="S103" i="1"/>
  <c r="T103" i="1" s="1"/>
  <c r="S104" i="1"/>
  <c r="T104" i="1" s="1"/>
  <c r="S105" i="1"/>
  <c r="T105" i="1"/>
  <c r="S106" i="1"/>
  <c r="T106" i="1" s="1"/>
  <c r="S198" i="1"/>
  <c r="T198" i="1" s="1"/>
  <c r="S199" i="1"/>
  <c r="T199" i="1" s="1"/>
  <c r="S200" i="1"/>
  <c r="T200" i="1" s="1"/>
  <c r="S152" i="1"/>
  <c r="T152" i="1" s="1"/>
  <c r="S153" i="1"/>
  <c r="T153" i="1" s="1"/>
  <c r="S201" i="1"/>
  <c r="T201" i="1" s="1"/>
  <c r="S202" i="1"/>
  <c r="T202" i="1"/>
  <c r="S203" i="1"/>
  <c r="T203" i="1" s="1"/>
  <c r="S204" i="1"/>
  <c r="T204" i="1"/>
  <c r="S205" i="1"/>
  <c r="T205" i="1" s="1"/>
  <c r="S206" i="1"/>
  <c r="T206" i="1" s="1"/>
  <c r="S207" i="1"/>
  <c r="T207" i="1" s="1"/>
  <c r="S208" i="1"/>
  <c r="T208" i="1" s="1"/>
  <c r="S209" i="1"/>
  <c r="T209" i="1" s="1"/>
  <c r="S210" i="1"/>
  <c r="T210" i="1"/>
  <c r="S211" i="1"/>
  <c r="T211" i="1" s="1"/>
  <c r="S212" i="1"/>
  <c r="T212" i="1" s="1"/>
  <c r="S107" i="1"/>
  <c r="T107" i="1" s="1"/>
  <c r="S108" i="1"/>
  <c r="T108" i="1" s="1"/>
  <c r="S109" i="1"/>
  <c r="T109" i="1" s="1"/>
  <c r="S110" i="1"/>
  <c r="T110" i="1" s="1"/>
  <c r="S111" i="1"/>
  <c r="T111" i="1" s="1"/>
  <c r="S112" i="1"/>
  <c r="T112" i="1"/>
  <c r="S113" i="1"/>
  <c r="T113" i="1" s="1"/>
  <c r="S114" i="1"/>
  <c r="T114" i="1" s="1"/>
  <c r="S115" i="1"/>
  <c r="T115" i="1" s="1"/>
  <c r="S116" i="1"/>
  <c r="T116" i="1" s="1"/>
  <c r="S213" i="1"/>
  <c r="T213" i="1" s="1"/>
  <c r="S214" i="1"/>
  <c r="T214" i="1" s="1"/>
  <c r="S215" i="1"/>
  <c r="T215" i="1" s="1"/>
  <c r="S216" i="1"/>
  <c r="T216" i="1" s="1"/>
  <c r="S217" i="1"/>
  <c r="T217" i="1" s="1"/>
  <c r="S218" i="1"/>
  <c r="T218" i="1"/>
  <c r="S219" i="1"/>
  <c r="T219" i="1" s="1"/>
  <c r="S220" i="1"/>
  <c r="T220" i="1" s="1"/>
  <c r="S117" i="1"/>
  <c r="T117" i="1"/>
  <c r="S221" i="1"/>
  <c r="T221" i="1" s="1"/>
  <c r="S118" i="1"/>
  <c r="T118" i="1"/>
  <c r="S154" i="1"/>
  <c r="T154" i="1" s="1"/>
  <c r="S119" i="1"/>
  <c r="T119" i="1"/>
  <c r="S155" i="1"/>
  <c r="T155" i="1" s="1"/>
  <c r="S120" i="1"/>
  <c r="T120" i="1" s="1"/>
  <c r="S156" i="1"/>
  <c r="T156" i="1" s="1"/>
  <c r="S157" i="1"/>
  <c r="T157" i="1"/>
  <c r="S121" i="1"/>
  <c r="T121" i="1" s="1"/>
  <c r="S2" i="1"/>
  <c r="T2" i="1"/>
</calcChain>
</file>

<file path=xl/sharedStrings.xml><?xml version="1.0" encoding="utf-8"?>
<sst xmlns="http://schemas.openxmlformats.org/spreadsheetml/2006/main" count="6130" uniqueCount="354">
  <si>
    <t>First Author</t>
  </si>
  <si>
    <t>Publication Year</t>
  </si>
  <si>
    <t>Country of Study</t>
  </si>
  <si>
    <t>Site Year</t>
  </si>
  <si>
    <t>Sampled Crop</t>
  </si>
  <si>
    <t>units</t>
  </si>
  <si>
    <t>CT SE</t>
  </si>
  <si>
    <t>n CT</t>
  </si>
  <si>
    <t>notes</t>
  </si>
  <si>
    <t>predator species</t>
  </si>
  <si>
    <t>Independent</t>
  </si>
  <si>
    <t>CT type</t>
  </si>
  <si>
    <t>reduced or no till</t>
  </si>
  <si>
    <t>FT type</t>
  </si>
  <si>
    <t>feeding guild</t>
  </si>
  <si>
    <t>feeding location</t>
  </si>
  <si>
    <t>CT SD</t>
  </si>
  <si>
    <t>FT SE</t>
  </si>
  <si>
    <t>FT SD</t>
  </si>
  <si>
    <t>n FT</t>
  </si>
  <si>
    <t>Costamagna</t>
  </si>
  <si>
    <t>MI, USA</t>
  </si>
  <si>
    <t>soybean</t>
  </si>
  <si>
    <t>no</t>
  </si>
  <si>
    <t>NA</t>
  </si>
  <si>
    <t>no tillage (https://lter.kbs.msu.edu/research/long-term-experiments/main-cropping-system-experiment/)</t>
  </si>
  <si>
    <t>chisel plow</t>
  </si>
  <si>
    <t>predator order</t>
  </si>
  <si>
    <t>Schipanski</t>
  </si>
  <si>
    <t>moldboard plow</t>
  </si>
  <si>
    <t>no tillage</t>
  </si>
  <si>
    <t>Quinn</t>
  </si>
  <si>
    <t>strip tillage</t>
  </si>
  <si>
    <t>reduced</t>
  </si>
  <si>
    <t>predator</t>
  </si>
  <si>
    <t>foliar</t>
  </si>
  <si>
    <t>predator family</t>
  </si>
  <si>
    <t>Carabidae</t>
  </si>
  <si>
    <t>Coleoptera</t>
  </si>
  <si>
    <t>soil</t>
  </si>
  <si>
    <t>pitfall trapping</t>
  </si>
  <si>
    <t>visual survey of foliage</t>
  </si>
  <si>
    <t>Harmonia axyridis adults</t>
  </si>
  <si>
    <t>Coccinellidae</t>
  </si>
  <si>
    <t>Orius insidiosus</t>
  </si>
  <si>
    <t>Anthocoridae</t>
  </si>
  <si>
    <t>Hemiptera</t>
  </si>
  <si>
    <t>Coccinella septempunca</t>
  </si>
  <si>
    <t>seasonal average no/sample</t>
  </si>
  <si>
    <t>syrphid larvae</t>
  </si>
  <si>
    <t>Syrphidae</t>
  </si>
  <si>
    <t>Diptera</t>
  </si>
  <si>
    <t>Badji</t>
  </si>
  <si>
    <t>Brazil</t>
  </si>
  <si>
    <t>maize</t>
  </si>
  <si>
    <t>"conventional"</t>
  </si>
  <si>
    <t>Araneae</t>
  </si>
  <si>
    <t>no. individuals/10 plants</t>
  </si>
  <si>
    <t>canopy assessment</t>
  </si>
  <si>
    <t>Cantharidae</t>
  </si>
  <si>
    <t>Cycloeda sanguinea</t>
  </si>
  <si>
    <t>Chrysomelidae</t>
  </si>
  <si>
    <t>Staphylinidae</t>
  </si>
  <si>
    <t>Doru luteipes</t>
  </si>
  <si>
    <t>Forficulidae</t>
  </si>
  <si>
    <t>Dermaptera</t>
  </si>
  <si>
    <t>Tachinidae</t>
  </si>
  <si>
    <t>parasitoid</t>
  </si>
  <si>
    <t>Orius sp</t>
  </si>
  <si>
    <t>Anthrocoridae</t>
  </si>
  <si>
    <t>Geocoris sp.</t>
  </si>
  <si>
    <t>Lygaeidae</t>
  </si>
  <si>
    <t>Braconidae</t>
  </si>
  <si>
    <t>Hymenoptera</t>
  </si>
  <si>
    <t>Frequency of capture</t>
  </si>
  <si>
    <t>Formicidae</t>
  </si>
  <si>
    <t>omnivore</t>
  </si>
  <si>
    <t>Linepithema humile</t>
  </si>
  <si>
    <t>Linepithema sp. 2</t>
  </si>
  <si>
    <t>Eciton vegans</t>
  </si>
  <si>
    <t>Labidus coecus</t>
  </si>
  <si>
    <t>Labidus pradedator</t>
  </si>
  <si>
    <t xml:space="preserve">Neivamyrmex sp. 1 </t>
  </si>
  <si>
    <t>Brachmyrmex sp 1</t>
  </si>
  <si>
    <t>Brachmyrmex sp 2</t>
  </si>
  <si>
    <t>Camponotus rufipes</t>
  </si>
  <si>
    <t>Camponotus melanoticus</t>
  </si>
  <si>
    <t>Paratrechina sp. 2</t>
  </si>
  <si>
    <t>Paratrechina sp. 1</t>
  </si>
  <si>
    <t>Paratrechina sp. 3</t>
  </si>
  <si>
    <t>Crematogaster sp. 1</t>
  </si>
  <si>
    <t>Pheidole sp. 1</t>
  </si>
  <si>
    <t>Pheidole sp. 2</t>
  </si>
  <si>
    <t>Pheidole sp. 3</t>
  </si>
  <si>
    <t>Pheidole sp. 4</t>
  </si>
  <si>
    <t>Pheidole sp. 5</t>
  </si>
  <si>
    <t>Pheidole sp. 6</t>
  </si>
  <si>
    <t>Pheidole sp. 7</t>
  </si>
  <si>
    <t>Pheidole sp. 8</t>
  </si>
  <si>
    <t>Pheidole sp. 9</t>
  </si>
  <si>
    <t>Pheidole sp. 10</t>
  </si>
  <si>
    <t>Pyramica sp. 1</t>
  </si>
  <si>
    <t>Solenopsis sp. 1</t>
  </si>
  <si>
    <t>Solenopsis sp. 2</t>
  </si>
  <si>
    <t>Strumigenys sp. 1</t>
  </si>
  <si>
    <t>Wasmannia auropuncata</t>
  </si>
  <si>
    <t>Wasmannia sp. 2</t>
  </si>
  <si>
    <t>Ectatoma suzanze</t>
  </si>
  <si>
    <t>Ectatoma brunneum</t>
  </si>
  <si>
    <t>Ectatoma tuberculatum</t>
  </si>
  <si>
    <t>Gnamptogenys sulcata</t>
  </si>
  <si>
    <t>Gnamptogenys sp. 1</t>
  </si>
  <si>
    <t>Hypoponera sp. 1</t>
  </si>
  <si>
    <t>Hypoponera sp. 2</t>
  </si>
  <si>
    <t>Hypoponera sp. 3</t>
  </si>
  <si>
    <t>Odontomachus bauri</t>
  </si>
  <si>
    <t>Pachycondyla obscuricornis</t>
  </si>
  <si>
    <t>Gnamptogenys sp. 3</t>
  </si>
  <si>
    <t>Benhadi-Marin</t>
  </si>
  <si>
    <t>chestnut</t>
  </si>
  <si>
    <t>ploughed</t>
  </si>
  <si>
    <t>Abundance</t>
  </si>
  <si>
    <t xml:space="preserve">spiders trapped by beating - treatments on groves, not replicated well. </t>
  </si>
  <si>
    <t>Brevault</t>
  </si>
  <si>
    <t>Cameroon</t>
  </si>
  <si>
    <t>2004-Windé</t>
  </si>
  <si>
    <t>2005-Zouana</t>
  </si>
  <si>
    <t>sorghum</t>
  </si>
  <si>
    <t>mean density (individuals/m2)</t>
  </si>
  <si>
    <t>FT mean (full till)</t>
  </si>
  <si>
    <t>CT mean (conservation till)</t>
  </si>
  <si>
    <t>soil macrofauna communites extracted from soil</t>
  </si>
  <si>
    <t>peanut</t>
  </si>
  <si>
    <t>disced in fall</t>
  </si>
  <si>
    <t>Abundance/10cm core</t>
  </si>
  <si>
    <t>Brust</t>
  </si>
  <si>
    <t>NC, USA</t>
  </si>
  <si>
    <t>Mesostigmata</t>
  </si>
  <si>
    <t xml:space="preserve">Tyrophagus putrescentiae </t>
  </si>
  <si>
    <t>Cantharidae larvae</t>
  </si>
  <si>
    <t>Chilopoda</t>
  </si>
  <si>
    <t>Sarcoptiformes</t>
  </si>
  <si>
    <t>.</t>
  </si>
  <si>
    <t>Trichard</t>
  </si>
  <si>
    <t>Dijon, France</t>
  </si>
  <si>
    <t>winter small grain</t>
  </si>
  <si>
    <t>activity-density</t>
  </si>
  <si>
    <t>Portugal</t>
  </si>
  <si>
    <t>Tonhasca</t>
  </si>
  <si>
    <t xml:space="preserve">no </t>
  </si>
  <si>
    <t>Coccinelidae</t>
  </si>
  <si>
    <t># beetles per 20 plants</t>
  </si>
  <si>
    <t>visual inspect of plants</t>
  </si>
  <si>
    <t>Ohio, USA</t>
  </si>
  <si>
    <t>Thorbek</t>
  </si>
  <si>
    <t>Denmark</t>
  </si>
  <si>
    <t>winter wheat</t>
  </si>
  <si>
    <t>spring barley</t>
  </si>
  <si>
    <t>shallow soil loosening</t>
  </si>
  <si>
    <t># per square meter</t>
  </si>
  <si>
    <t>tested different types of tillage compared to none, rather than conservation vs full, will need to average two sampling dates, emergence traps used, graphs need digitization</t>
  </si>
  <si>
    <t>Tamburini</t>
  </si>
  <si>
    <t>Italy</t>
  </si>
  <si>
    <t>non-inversion tillage</t>
  </si>
  <si>
    <t>PA, USA</t>
  </si>
  <si>
    <t>rye-soybean</t>
  </si>
  <si>
    <t>timothy-soybean</t>
  </si>
  <si>
    <t>rye-corn</t>
  </si>
  <si>
    <t>timothy-corn</t>
  </si>
  <si>
    <t>pitfall traps (3 per plot were pooled, averaged across 4 blocks and 3 dates)</t>
  </si>
  <si>
    <t>Rivers</t>
  </si>
  <si>
    <t>Mexico</t>
  </si>
  <si>
    <t>high residue maize</t>
  </si>
  <si>
    <t>low residue maize</t>
  </si>
  <si>
    <t>high residue wheat</t>
  </si>
  <si>
    <t>low residue wheat</t>
  </si>
  <si>
    <t>abundance</t>
  </si>
  <si>
    <t>pitfall traps (2 per plot, two sampling dates averaged)</t>
  </si>
  <si>
    <t>visual assessments of ground were made, two areas per plot, averaged to get abundance per plot, 1 sampling date</t>
  </si>
  <si>
    <t>fall chisel plow</t>
  </si>
  <si>
    <t>samples taken from soil cores, averaged 4 sampling dates per year, irrigated</t>
  </si>
  <si>
    <t>Acaridae</t>
  </si>
  <si>
    <t>samples taken from soil cores, averaged 4 sampling dates per year,  non-irrigated treatments</t>
  </si>
  <si>
    <t>samples taken from soil cores, averaged 4 sampling dates per year, non-irrigated treatments</t>
  </si>
  <si>
    <t>Chrysopidae</t>
  </si>
  <si>
    <t>Neuroptera</t>
  </si>
  <si>
    <t>Orthoptera</t>
  </si>
  <si>
    <t>Cromar</t>
  </si>
  <si>
    <t>Ontario, Canada</t>
  </si>
  <si>
    <t>corn</t>
  </si>
  <si>
    <t>means and SE have been square-root transformed, experiment had 3 trts : no till, chisel, and moldboard; pitfall traps with two sampling dates; used "abundance" but that is inappropriate for pitfall traps</t>
  </si>
  <si>
    <t>means and SE have been square-root transformed, experiment had 3 trts : no till, chisel, and moldboard; pitfall traps with one sampling date; used "abundance" but that is inappropriate for pitfall traps</t>
  </si>
  <si>
    <t>Clark</t>
  </si>
  <si>
    <t>no till</t>
  </si>
  <si>
    <t>wheat</t>
  </si>
  <si>
    <t>Poecilus lucublandus</t>
  </si>
  <si>
    <t>Agonum placidum</t>
  </si>
  <si>
    <t>French</t>
  </si>
  <si>
    <t>OK, USA</t>
  </si>
  <si>
    <t>sweep tillage</t>
  </si>
  <si>
    <t>pitfall traps (8 averaged per plot, multiple sampling dates averaged per year), "full tilllage" for this paper is actually minimum tillage</t>
  </si>
  <si>
    <t>Ishijima</t>
  </si>
  <si>
    <t>Japan</t>
  </si>
  <si>
    <t>rice</t>
  </si>
  <si>
    <t>density</t>
  </si>
  <si>
    <t>numbers represent a sum of multiple sampling dates per year with both pitfall traps and vacuum sampling used</t>
  </si>
  <si>
    <t>MD, USA</t>
  </si>
  <si>
    <t>disk</t>
  </si>
  <si>
    <t>pitfall traps, # given is per trap with 6 traps per plot and four plots per treatment</t>
  </si>
  <si>
    <t>acorn squash, unmulched</t>
  </si>
  <si>
    <t>seasonal average activity denity</t>
  </si>
  <si>
    <t>pitfall trapping, averaged across 3 sampling dates, 6 replication</t>
  </si>
  <si>
    <t>acorn squash, mulched</t>
  </si>
  <si>
    <t>Aranae</t>
  </si>
  <si>
    <t xml:space="preserve">pitfall traps, averaged over proportion of urban landscape (figure 2) </t>
  </si>
  <si>
    <t xml:space="preserve">Cyclotrachelus sodalis </t>
  </si>
  <si>
    <t xml:space="preserve">Poecilus lucublandus </t>
  </si>
  <si>
    <t xml:space="preserve">Pterostichus melanarius </t>
  </si>
  <si>
    <t>Marti</t>
  </si>
  <si>
    <t>GA, USA</t>
  </si>
  <si>
    <t>cotton</t>
  </si>
  <si>
    <t>conventional</t>
  </si>
  <si>
    <t># per plant</t>
  </si>
  <si>
    <t>foliar sampling with little detail given, 30 plants per site with three sites per treatment given for 6 weeks and 9 plants per site with 3 sites for 8 weeks; n given is weighted average of these n's; needs digitizing and will need seasonal averages</t>
  </si>
  <si>
    <t>Shearin</t>
  </si>
  <si>
    <t>ME, USA</t>
  </si>
  <si>
    <t>red clover</t>
  </si>
  <si>
    <t>caged pitfall trapping, needs digitizing, means are averaged across two sampling dates, four or five Carabid species, and six cages per plot</t>
  </si>
  <si>
    <t>caged pitfall trapping, needs digitizing, means are averaged across two locations, two sampling dates, four or five Carabid species, and six cages per plot</t>
  </si>
  <si>
    <t>Erroussi</t>
  </si>
  <si>
    <t>Tunisia</t>
  </si>
  <si>
    <t>collection location</t>
  </si>
  <si>
    <t>means and SE calculated from raw data, one large plot per site with two sites (N=2), quadrat samples and pitfall samples were pooled across 7 sampling dates each year, means represent average per site because # of quadrats not given</t>
  </si>
  <si>
    <t>Geophilidae</t>
  </si>
  <si>
    <t>Pentatomidae</t>
  </si>
  <si>
    <t>Gryllidae</t>
  </si>
  <si>
    <t>Scutigeromorpha</t>
  </si>
  <si>
    <t>Scutigeridae</t>
  </si>
  <si>
    <t>Scutigera coleoptrata</t>
  </si>
  <si>
    <t>Gryllus bimaculatus</t>
  </si>
  <si>
    <t>Zicrona caerulea</t>
  </si>
  <si>
    <t>Cryptos hortensis</t>
  </si>
  <si>
    <t>0</t>
  </si>
  <si>
    <t>Mitchell</t>
  </si>
  <si>
    <t>Canada</t>
  </si>
  <si>
    <t># of individuals</t>
  </si>
  <si>
    <t>needs digitizing and averaging between forest distances, 2010 and 2011 data are pooled, no mention of how samples were pooled or averaged, there were 34 fields total and some were tilled while some were no till but there is no mention of how many of each, lots of covariates used</t>
  </si>
  <si>
    <t>Hanson</t>
  </si>
  <si>
    <t>Sweden</t>
  </si>
  <si>
    <t>canola</t>
  </si>
  <si>
    <t>reduced (disc or chisel)</t>
  </si>
  <si>
    <t>Ichneumonidae</t>
  </si>
  <si>
    <t># of individuals per m2</t>
  </si>
  <si>
    <t>needs digitizing, two insecticide treatments need averaging, data is from emergence traps that have been pooled across sampling season</t>
  </si>
  <si>
    <t>House</t>
  </si>
  <si>
    <t>absolute density</t>
  </si>
  <si>
    <t>collected using quadrat sampling with 16 quadrats per plot, averaged across season</t>
  </si>
  <si>
    <t>needs digitizing, sweep nets collected with 16 sweeps per plot, averaged across season</t>
  </si>
  <si>
    <t>Rypstra</t>
  </si>
  <si>
    <t>Ryptra</t>
  </si>
  <si>
    <t>OH, USA</t>
  </si>
  <si>
    <t>high residue soybean</t>
  </si>
  <si>
    <t>low residue soybean</t>
  </si>
  <si>
    <t>predators were assessed visually; these soybean plots received compost which added a layer of residue to the ground</t>
  </si>
  <si>
    <t>predators were assessed visually; these soybean plots did not receive compost</t>
  </si>
  <si>
    <t xml:space="preserve">Hatten </t>
  </si>
  <si>
    <t>ID, USA</t>
  </si>
  <si>
    <t>pea</t>
  </si>
  <si>
    <t># per trap</t>
  </si>
  <si>
    <t>barley</t>
  </si>
  <si>
    <t>Poecilus scitulus</t>
  </si>
  <si>
    <t>Microlestes linearis</t>
  </si>
  <si>
    <t>Gencsoylu</t>
  </si>
  <si>
    <t>Turkey</t>
  </si>
  <si>
    <t>strip tillage (chisel in row)</t>
  </si>
  <si>
    <t>disc harrow</t>
  </si>
  <si>
    <t>Counted predators on five plants per plot with 3 plots per treatment, present seasonal averages but doesn't say whether per leaf or per plot</t>
  </si>
  <si>
    <t>Thysanoptera</t>
  </si>
  <si>
    <t>Heteroptera</t>
  </si>
  <si>
    <t>Dong</t>
  </si>
  <si>
    <t>China</t>
  </si>
  <si>
    <t>rotary tiller</t>
  </si>
  <si>
    <t># per 100 tillers</t>
  </si>
  <si>
    <t>3 fields with two plots each for each treatment were sampled with 20 tillers per plot collected and examined, no info on parasitoid ID was given</t>
  </si>
  <si>
    <t>wheat-warmed</t>
  </si>
  <si>
    <t xml:space="preserve">Phradis interstitialis </t>
  </si>
  <si>
    <t>Tersilochus heterocerus</t>
  </si>
  <si>
    <t xml:space="preserve">Calosoma cancellatum </t>
  </si>
  <si>
    <t>pitfall traps, date for individual Carabid species was presented, so these were averaged but not all collected Carabids were presented with SE, so this is not a true total</t>
  </si>
  <si>
    <t>mean biomass per 100 sweeps</t>
  </si>
  <si>
    <t>full vs. reduced</t>
  </si>
  <si>
    <t>full</t>
  </si>
  <si>
    <t>pitfall traps (8 averaged per plot, multiple sampling dates averaged per year), "full tilllage" for this paper is actually minimum tillage; refers to "sweep tillage" which appears to be a type of chisel tillage according to https://www.nrcs.usda.gov/Internet/FSE_DOCUMENTS/nrcs142p2_007135.pdf</t>
  </si>
  <si>
    <t>plow</t>
  </si>
  <si>
    <t>visual survey of foliage, no tillage details can be found here: (https://lter.kbs.msu.edu/research/long-term-experiments/main-cropping-system-experiment/)</t>
  </si>
  <si>
    <t>full or reduced</t>
  </si>
  <si>
    <t>sweep nets collected with 16 sweeps per plot, averaged across season</t>
  </si>
  <si>
    <t>(blank)</t>
  </si>
  <si>
    <t>CT variance</t>
  </si>
  <si>
    <t>FT variance</t>
  </si>
  <si>
    <t>Sum of FT variance</t>
  </si>
  <si>
    <t>Sum of CT variance</t>
  </si>
  <si>
    <t>Location of Study</t>
  </si>
  <si>
    <t>Continent of Study</t>
  </si>
  <si>
    <t>SA</t>
  </si>
  <si>
    <t>AS</t>
  </si>
  <si>
    <t>EU</t>
  </si>
  <si>
    <t>AF</t>
  </si>
  <si>
    <t>FT mean</t>
  </si>
  <si>
    <t>CT mean</t>
  </si>
  <si>
    <t>moldboard and discing</t>
  </si>
  <si>
    <t>soil cores</t>
  </si>
  <si>
    <t>1987-irrigated</t>
  </si>
  <si>
    <t>1988-irrigated</t>
  </si>
  <si>
    <t>time in CT (years)</t>
  </si>
  <si>
    <t>no data</t>
  </si>
  <si>
    <t>no data (0 years?)</t>
  </si>
  <si>
    <t>16 years</t>
  </si>
  <si>
    <t>17 years</t>
  </si>
  <si>
    <t>5 years</t>
  </si>
  <si>
    <t>6 years</t>
  </si>
  <si>
    <t>7 years</t>
  </si>
  <si>
    <t>8 years</t>
  </si>
  <si>
    <t>15 years</t>
  </si>
  <si>
    <t>20 years</t>
  </si>
  <si>
    <t>21 years</t>
  </si>
  <si>
    <t>4 years</t>
  </si>
  <si>
    <t>0 years</t>
  </si>
  <si>
    <t>1 year</t>
  </si>
  <si>
    <t>2 years</t>
  </si>
  <si>
    <t>12 years</t>
  </si>
  <si>
    <t>between 5 and 15</t>
  </si>
  <si>
    <t>for each study, observations that share the same number are not considered independent because they are in the same site/year (ie if multiple species are from the same site year but are included in analysis)</t>
  </si>
  <si>
    <t>Last name of the first author of study</t>
  </si>
  <si>
    <t>year study was published</t>
  </si>
  <si>
    <t>which country field sites were located</t>
  </si>
  <si>
    <t>year of data collection</t>
  </si>
  <si>
    <t>crop that was sampled (not allways the cash crop)</t>
  </si>
  <si>
    <t>number of years in lower intensity tillage (CT =conservation tillage)</t>
  </si>
  <si>
    <t>low intensity tillage operation</t>
  </si>
  <si>
    <t>medium intensity or no til</t>
  </si>
  <si>
    <t>high intensity operation (FT=full till)</t>
  </si>
  <si>
    <t>moldboard plow (full) or medium intensity disturbance (reduced)</t>
  </si>
  <si>
    <t>predator, ominivore, parasitoid, as reported in paper, or in species life-histories</t>
  </si>
  <si>
    <t>where predator was collected (soil or foliar)</t>
  </si>
  <si>
    <t>units of arthropod abundance</t>
  </si>
  <si>
    <t>mean abundance in lower intensity tillage treatment</t>
  </si>
  <si>
    <t>standard error in lower intensity tillage</t>
  </si>
  <si>
    <t>standard deviation in lower intensity tillage</t>
  </si>
  <si>
    <t>replication of plots/fields</t>
  </si>
  <si>
    <t>mean abundance in higher intensity tillage treatment</t>
  </si>
  <si>
    <t xml:space="preserve">standard error in higher intensity tillage </t>
  </si>
  <si>
    <t>standard deviation in higher intensity tillage</t>
  </si>
  <si>
    <t>variance = SD^2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</si>
</sst>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1"/>
      <color rgb="FFFF0000"/>
      <name val="Calibri"/>
      <family val="2"/>
      <scheme val="minor"/>
    </font>
    <font>
      <u/>
      <sz val="11"/>
      <color theme="11"/>
      <name val="Calibri"/>
      <family val="2"/>
      <scheme val="minor"/>
    </font>
    <font>
      <sz val="11"/>
      <color rgb="FF000000"/>
      <name val="Calibri"/>
      <family val="2"/>
      <scheme val="minor"/>
    </font>
    <font>
      <u/>
      <sz val="11"/>
      <color theme="10"/>
      <name val="Calibri"/>
      <family val="2"/>
      <scheme val="minor"/>
    </font>
    <font>
      <b/>
      <sz val="11"/>
      <color theme="1"/>
      <name val="Calibri"/>
      <family val="2"/>
      <scheme val="minor"/>
    </font>
    <font>
      <sz val="10"/>
      <color theme="1"/>
      <name val="TimesNewRomanPS"/>
    </font>
    <font>
      <sz val="10"/>
      <color rgb="FF000000"/>
      <name val="TimesNewRomanPS"/>
    </font>
  </fonts>
  <fills count="2">
    <fill>
      <patternFill patternType="none"/>
    </fill>
    <fill>
      <patternFill patternType="gray125"/>
    </fill>
  </fills>
  <borders count="1">
    <border>
      <left/>
      <right/>
      <top/>
      <bottom/>
      <diagonal/>
    </border>
  </borders>
  <cellStyleXfs count="119">
    <xf numFmtId="0" fontId="0" fillId="0" borderId="0"/>
    <xf numFmtId="0" fontId="2"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cellStyleXfs>
  <cellXfs count="39">
    <xf numFmtId="0" fontId="0" fillId="0" borderId="0" xfId="0"/>
    <xf numFmtId="0" fontId="3" fillId="0" borderId="0" xfId="0" applyFont="1"/>
    <xf numFmtId="0" fontId="0" fillId="0" borderId="0" xfId="0" applyFont="1"/>
    <xf numFmtId="0" fontId="0" fillId="0" borderId="0" xfId="0" applyFill="1"/>
    <xf numFmtId="0" fontId="1" fillId="0" borderId="0" xfId="0" applyFont="1" applyFill="1"/>
    <xf numFmtId="0" fontId="0" fillId="0" borderId="0" xfId="0" applyFont="1" applyFill="1"/>
    <xf numFmtId="0" fontId="0" fillId="0" borderId="0" xfId="0" applyFont="1" applyAlignment="1">
      <alignment wrapText="1"/>
    </xf>
    <xf numFmtId="0" fontId="3" fillId="0" borderId="0" xfId="0" applyFont="1" applyFill="1"/>
    <xf numFmtId="0" fontId="6" fillId="0" borderId="0" xfId="0" applyFont="1"/>
    <xf numFmtId="0" fontId="0" fillId="0" borderId="0" xfId="0" applyFont="1" applyAlignment="1">
      <alignment horizontal="left"/>
    </xf>
    <xf numFmtId="49" fontId="0" fillId="0" borderId="0" xfId="0" applyNumberFormat="1" applyAlignment="1">
      <alignment horizontal="right"/>
    </xf>
    <xf numFmtId="0" fontId="0" fillId="0" borderId="0" xfId="0" applyFont="1" applyAlignment="1">
      <alignment horizontal="right"/>
    </xf>
    <xf numFmtId="0" fontId="3" fillId="0" borderId="0" xfId="0" applyFont="1" applyAlignment="1">
      <alignment horizontal="left"/>
    </xf>
    <xf numFmtId="0" fontId="0" fillId="0" borderId="0" xfId="0" applyAlignment="1">
      <alignment horizontal="left"/>
    </xf>
    <xf numFmtId="0" fontId="6" fillId="0" borderId="0" xfId="0" applyFont="1" applyAlignment="1">
      <alignment horizontal="left"/>
    </xf>
    <xf numFmtId="0" fontId="3" fillId="0" borderId="0" xfId="0" applyFont="1" applyAlignment="1">
      <alignment horizontal="center"/>
    </xf>
    <xf numFmtId="0" fontId="0" fillId="0" borderId="0" xfId="0" applyAlignment="1">
      <alignment horizontal="center"/>
    </xf>
    <xf numFmtId="0" fontId="0" fillId="0" borderId="0" xfId="0" applyFont="1" applyAlignment="1">
      <alignment horizontal="center"/>
    </xf>
    <xf numFmtId="0" fontId="0" fillId="0" borderId="0" xfId="0" applyFont="1" applyFill="1" applyAlignment="1">
      <alignment horizontal="center"/>
    </xf>
    <xf numFmtId="0" fontId="6" fillId="0" borderId="0" xfId="0" applyFont="1" applyAlignment="1">
      <alignment horizontal="center"/>
    </xf>
    <xf numFmtId="0" fontId="0" fillId="0" borderId="0" xfId="0" applyAlignment="1">
      <alignment horizontal="right"/>
    </xf>
    <xf numFmtId="0" fontId="3" fillId="0" borderId="0" xfId="0" applyFont="1" applyAlignment="1">
      <alignment horizontal="right"/>
    </xf>
    <xf numFmtId="0" fontId="7" fillId="0" borderId="0" xfId="0" applyFont="1"/>
    <xf numFmtId="11" fontId="0" fillId="0" borderId="0" xfId="0" applyNumberFormat="1"/>
    <xf numFmtId="49" fontId="0" fillId="0" borderId="0" xfId="0" applyNumberFormat="1" applyFont="1" applyAlignment="1">
      <alignment horizontal="right"/>
    </xf>
    <xf numFmtId="0" fontId="0" fillId="0" borderId="0" xfId="0" applyNumberFormat="1" applyAlignment="1">
      <alignment horizontal="right"/>
    </xf>
    <xf numFmtId="2" fontId="0" fillId="0" borderId="0" xfId="0" applyNumberFormat="1" applyFont="1" applyAlignment="1">
      <alignment wrapText="1"/>
    </xf>
    <xf numFmtId="2" fontId="0" fillId="0" borderId="0" xfId="0" applyNumberFormat="1" applyFont="1"/>
    <xf numFmtId="2" fontId="0" fillId="0" borderId="0" xfId="0" applyNumberFormat="1"/>
    <xf numFmtId="2" fontId="0" fillId="0" borderId="0" xfId="0" applyNumberFormat="1" applyFont="1" applyFill="1"/>
    <xf numFmtId="2" fontId="0" fillId="0" borderId="0" xfId="0" applyNumberFormat="1" applyFont="1" applyAlignment="1">
      <alignment horizontal="right"/>
    </xf>
    <xf numFmtId="2" fontId="0" fillId="0" borderId="0" xfId="0" applyNumberFormat="1" applyAlignment="1">
      <alignment horizontal="right"/>
    </xf>
    <xf numFmtId="2" fontId="3" fillId="0" borderId="0" xfId="0" applyNumberFormat="1" applyFont="1"/>
    <xf numFmtId="2" fontId="0" fillId="0" borderId="0" xfId="0" applyNumberFormat="1" applyFill="1"/>
    <xf numFmtId="0" fontId="0" fillId="0" borderId="0" xfId="0" applyFont="1" applyFill="1" applyAlignment="1">
      <alignment wrapText="1"/>
    </xf>
    <xf numFmtId="0" fontId="0" fillId="0" borderId="0" xfId="0" applyAlignment="1"/>
    <xf numFmtId="0" fontId="5" fillId="0" borderId="0" xfId="0" applyFont="1" applyAlignment="1"/>
    <xf numFmtId="0" fontId="5" fillId="0" borderId="0" xfId="0" applyFont="1" applyFill="1" applyAlignment="1"/>
    <xf numFmtId="2" fontId="5" fillId="0" borderId="0" xfId="0" applyNumberFormat="1" applyFont="1" applyAlignment="1"/>
  </cellXfs>
  <cellStyles count="119">
    <cellStyle name="Followed Hyperlink" xfId="1" builtinId="9" hidden="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3"/>
  <sheetViews>
    <sheetView workbookViewId="0">
      <selection activeCell="A13" sqref="A13:P32"/>
    </sheetView>
  </sheetViews>
  <sheetFormatPr baseColWidth="10" defaultRowHeight="15"/>
  <cols>
    <col min="16" max="23" width="10.83203125" style="28"/>
  </cols>
  <sheetData>
    <row r="1" spans="1:24">
      <c r="A1" t="s">
        <v>0</v>
      </c>
      <c r="B1" t="s">
        <v>1</v>
      </c>
      <c r="C1" t="s">
        <v>10</v>
      </c>
      <c r="D1" t="s">
        <v>2</v>
      </c>
      <c r="E1" t="s">
        <v>303</v>
      </c>
      <c r="F1" t="s">
        <v>3</v>
      </c>
      <c r="G1" t="s">
        <v>4</v>
      </c>
      <c r="H1" t="s">
        <v>11</v>
      </c>
      <c r="I1" t="s">
        <v>12</v>
      </c>
      <c r="J1" t="s">
        <v>13</v>
      </c>
      <c r="K1" t="s">
        <v>295</v>
      </c>
      <c r="L1" t="s">
        <v>27</v>
      </c>
      <c r="M1" t="s">
        <v>14</v>
      </c>
      <c r="N1" t="s">
        <v>15</v>
      </c>
      <c r="O1" t="s">
        <v>5</v>
      </c>
      <c r="P1" s="28" t="s">
        <v>309</v>
      </c>
      <c r="Q1" s="28" t="s">
        <v>301</v>
      </c>
      <c r="R1" s="28" t="s">
        <v>16</v>
      </c>
      <c r="S1" s="28" t="s">
        <v>7</v>
      </c>
      <c r="T1" s="28" t="s">
        <v>308</v>
      </c>
      <c r="U1" s="28" t="s">
        <v>300</v>
      </c>
      <c r="V1" s="28" t="s">
        <v>18</v>
      </c>
      <c r="W1" s="28" t="s">
        <v>19</v>
      </c>
      <c r="X1" t="s">
        <v>8</v>
      </c>
    </row>
    <row r="2" spans="1:24">
      <c r="A2" t="s">
        <v>52</v>
      </c>
      <c r="B2">
        <v>2004</v>
      </c>
      <c r="C2">
        <v>1</v>
      </c>
      <c r="D2" t="s">
        <v>53</v>
      </c>
      <c r="E2" t="s">
        <v>304</v>
      </c>
      <c r="F2">
        <v>2001</v>
      </c>
      <c r="G2" t="s">
        <v>54</v>
      </c>
      <c r="H2" t="s">
        <v>30</v>
      </c>
      <c r="I2" t="s">
        <v>23</v>
      </c>
      <c r="J2" t="s">
        <v>55</v>
      </c>
      <c r="K2" t="s">
        <v>24</v>
      </c>
      <c r="L2" t="s">
        <v>56</v>
      </c>
      <c r="M2" t="s">
        <v>34</v>
      </c>
      <c r="N2" t="s">
        <v>35</v>
      </c>
      <c r="O2" t="s">
        <v>57</v>
      </c>
      <c r="P2" s="28">
        <v>0.25</v>
      </c>
      <c r="Q2" s="28">
        <v>5.8799999999999998E-2</v>
      </c>
      <c r="R2" s="28">
        <f>SQRT(Q2)</f>
        <v>0.24248711305964282</v>
      </c>
      <c r="S2" s="28">
        <v>3</v>
      </c>
      <c r="T2" s="28">
        <v>0.13</v>
      </c>
      <c r="U2" s="28">
        <v>1.47E-2</v>
      </c>
      <c r="V2" s="28">
        <f>SQRT(U2)</f>
        <v>0.12124355652982141</v>
      </c>
      <c r="W2" s="28">
        <v>3</v>
      </c>
      <c r="X2" t="s">
        <v>58</v>
      </c>
    </row>
    <row r="3" spans="1:24">
      <c r="A3" t="s">
        <v>52</v>
      </c>
      <c r="B3">
        <v>2004</v>
      </c>
      <c r="C3">
        <v>1</v>
      </c>
      <c r="D3" t="s">
        <v>53</v>
      </c>
      <c r="E3" t="s">
        <v>304</v>
      </c>
      <c r="F3">
        <v>2001</v>
      </c>
      <c r="G3" t="s">
        <v>54</v>
      </c>
      <c r="H3" t="s">
        <v>30</v>
      </c>
      <c r="I3" t="s">
        <v>23</v>
      </c>
      <c r="J3" t="s">
        <v>55</v>
      </c>
      <c r="K3" t="s">
        <v>24</v>
      </c>
      <c r="L3" t="s">
        <v>38</v>
      </c>
      <c r="M3" t="s">
        <v>34</v>
      </c>
      <c r="N3" t="s">
        <v>35</v>
      </c>
      <c r="O3" t="s">
        <v>57</v>
      </c>
      <c r="P3" s="28">
        <v>0.49</v>
      </c>
      <c r="Q3" s="28">
        <v>1.2869999999999997</v>
      </c>
      <c r="R3" s="28">
        <f t="shared" ref="R3:R66" si="0">SQRT(Q3)</f>
        <v>1.1344602240713422</v>
      </c>
      <c r="S3" s="28">
        <v>3</v>
      </c>
      <c r="T3" s="28">
        <v>0.27250000000000002</v>
      </c>
      <c r="U3" s="28">
        <v>0.40379999999999999</v>
      </c>
      <c r="V3" s="28">
        <f t="shared" ref="V3:V66" si="1">SQRT(U3)</f>
        <v>0.63545259461269021</v>
      </c>
      <c r="W3" s="28">
        <v>3</v>
      </c>
      <c r="X3" t="s">
        <v>58</v>
      </c>
    </row>
    <row r="4" spans="1:24">
      <c r="A4" t="s">
        <v>52</v>
      </c>
      <c r="B4">
        <v>2004</v>
      </c>
      <c r="C4">
        <v>1</v>
      </c>
      <c r="D4" t="s">
        <v>53</v>
      </c>
      <c r="E4" t="s">
        <v>304</v>
      </c>
      <c r="F4">
        <v>2001</v>
      </c>
      <c r="G4" t="s">
        <v>54</v>
      </c>
      <c r="H4" t="s">
        <v>30</v>
      </c>
      <c r="I4" t="s">
        <v>23</v>
      </c>
      <c r="J4" t="s">
        <v>55</v>
      </c>
      <c r="K4" t="s">
        <v>24</v>
      </c>
      <c r="L4" t="s">
        <v>65</v>
      </c>
      <c r="M4" t="s">
        <v>34</v>
      </c>
      <c r="N4" t="s">
        <v>35</v>
      </c>
      <c r="O4" t="s">
        <v>57</v>
      </c>
      <c r="P4" s="28">
        <v>2.63</v>
      </c>
      <c r="Q4" s="28">
        <v>2.1675</v>
      </c>
      <c r="R4" s="28">
        <f t="shared" si="0"/>
        <v>1.4722431864335457</v>
      </c>
      <c r="S4" s="28">
        <v>3</v>
      </c>
      <c r="T4" s="28">
        <v>16.8</v>
      </c>
      <c r="U4" s="28">
        <v>14.388299999999997</v>
      </c>
      <c r="V4" s="28">
        <f t="shared" si="1"/>
        <v>3.7931912685758409</v>
      </c>
      <c r="W4" s="28">
        <v>3</v>
      </c>
      <c r="X4" t="s">
        <v>58</v>
      </c>
    </row>
    <row r="5" spans="1:24">
      <c r="A5" t="s">
        <v>52</v>
      </c>
      <c r="B5">
        <v>2004</v>
      </c>
      <c r="C5">
        <v>1</v>
      </c>
      <c r="D5" t="s">
        <v>53</v>
      </c>
      <c r="E5" t="s">
        <v>304</v>
      </c>
      <c r="F5">
        <v>2001</v>
      </c>
      <c r="G5" t="s">
        <v>54</v>
      </c>
      <c r="H5" t="s">
        <v>30</v>
      </c>
      <c r="I5" t="s">
        <v>23</v>
      </c>
      <c r="J5" t="s">
        <v>55</v>
      </c>
      <c r="K5" t="s">
        <v>24</v>
      </c>
      <c r="L5" t="s">
        <v>51</v>
      </c>
      <c r="M5" t="s">
        <v>67</v>
      </c>
      <c r="N5" t="s">
        <v>35</v>
      </c>
      <c r="O5" t="s">
        <v>57</v>
      </c>
      <c r="P5" s="28">
        <v>0.04</v>
      </c>
      <c r="Q5" s="28">
        <v>4.8000000000000004E-3</v>
      </c>
      <c r="R5" s="28">
        <f t="shared" si="0"/>
        <v>6.9282032302755092E-2</v>
      </c>
      <c r="S5" s="28">
        <v>3</v>
      </c>
      <c r="T5" s="28">
        <v>0.08</v>
      </c>
      <c r="U5" s="28">
        <v>1.9200000000000002E-2</v>
      </c>
      <c r="V5" s="28">
        <f t="shared" si="1"/>
        <v>0.13856406460551018</v>
      </c>
      <c r="W5" s="28">
        <v>3</v>
      </c>
      <c r="X5" t="s">
        <v>58</v>
      </c>
    </row>
    <row r="6" spans="1:24">
      <c r="A6" t="s">
        <v>52</v>
      </c>
      <c r="B6">
        <v>2004</v>
      </c>
      <c r="C6">
        <v>1</v>
      </c>
      <c r="D6" t="s">
        <v>53</v>
      </c>
      <c r="E6" t="s">
        <v>304</v>
      </c>
      <c r="F6">
        <v>2001</v>
      </c>
      <c r="G6" t="s">
        <v>54</v>
      </c>
      <c r="H6" t="s">
        <v>30</v>
      </c>
      <c r="I6" t="s">
        <v>23</v>
      </c>
      <c r="J6" t="s">
        <v>55</v>
      </c>
      <c r="K6" t="s">
        <v>24</v>
      </c>
      <c r="L6" t="s">
        <v>51</v>
      </c>
      <c r="M6" t="s">
        <v>34</v>
      </c>
      <c r="N6" t="s">
        <v>35</v>
      </c>
      <c r="O6" t="s">
        <v>57</v>
      </c>
      <c r="P6" s="28">
        <v>1.38</v>
      </c>
      <c r="Q6" s="28">
        <v>0.69119999999999981</v>
      </c>
      <c r="R6" s="28">
        <f t="shared" si="0"/>
        <v>0.83138438763306099</v>
      </c>
      <c r="S6" s="28">
        <v>3</v>
      </c>
      <c r="T6" s="28">
        <v>0.21</v>
      </c>
      <c r="U6" s="28">
        <v>0.03</v>
      </c>
      <c r="V6" s="28">
        <f t="shared" si="1"/>
        <v>0.17320508075688773</v>
      </c>
      <c r="W6" s="28">
        <v>3</v>
      </c>
      <c r="X6" t="s">
        <v>58</v>
      </c>
    </row>
    <row r="7" spans="1:24">
      <c r="A7" t="s">
        <v>52</v>
      </c>
      <c r="B7">
        <v>2004</v>
      </c>
      <c r="C7">
        <v>1</v>
      </c>
      <c r="D7" t="s">
        <v>53</v>
      </c>
      <c r="E7" t="s">
        <v>304</v>
      </c>
      <c r="F7">
        <v>2001</v>
      </c>
      <c r="G7" t="s">
        <v>54</v>
      </c>
      <c r="H7" t="s">
        <v>30</v>
      </c>
      <c r="I7" t="s">
        <v>23</v>
      </c>
      <c r="J7" t="s">
        <v>55</v>
      </c>
      <c r="K7" t="s">
        <v>24</v>
      </c>
      <c r="L7" t="s">
        <v>46</v>
      </c>
      <c r="M7" t="s">
        <v>34</v>
      </c>
      <c r="N7" t="s">
        <v>35</v>
      </c>
      <c r="O7" t="s">
        <v>57</v>
      </c>
      <c r="P7" s="28">
        <v>0.69</v>
      </c>
      <c r="Q7" s="28">
        <v>0.69119999999999981</v>
      </c>
      <c r="R7" s="28">
        <f t="shared" si="0"/>
        <v>0.83138438763306099</v>
      </c>
      <c r="S7" s="28">
        <v>3</v>
      </c>
      <c r="T7" s="28">
        <v>0.52</v>
      </c>
      <c r="U7" s="28">
        <v>0.23159999999999994</v>
      </c>
      <c r="V7" s="28">
        <f t="shared" si="1"/>
        <v>0.48124837662063852</v>
      </c>
      <c r="W7" s="28">
        <v>3</v>
      </c>
      <c r="X7" t="s">
        <v>58</v>
      </c>
    </row>
    <row r="8" spans="1:24">
      <c r="A8" t="s">
        <v>52</v>
      </c>
      <c r="B8">
        <v>2004</v>
      </c>
      <c r="C8">
        <v>1</v>
      </c>
      <c r="D8" t="s">
        <v>53</v>
      </c>
      <c r="E8" t="s">
        <v>304</v>
      </c>
      <c r="F8">
        <v>2001</v>
      </c>
      <c r="G8" t="s">
        <v>54</v>
      </c>
      <c r="H8" t="s">
        <v>30</v>
      </c>
      <c r="I8" t="s">
        <v>23</v>
      </c>
      <c r="J8" t="s">
        <v>55</v>
      </c>
      <c r="K8" t="s">
        <v>24</v>
      </c>
      <c r="L8" t="s">
        <v>73</v>
      </c>
      <c r="M8" t="s">
        <v>67</v>
      </c>
      <c r="N8" t="s">
        <v>35</v>
      </c>
      <c r="O8" t="s">
        <v>57</v>
      </c>
      <c r="P8" s="28">
        <v>0</v>
      </c>
      <c r="Q8" s="28">
        <v>0</v>
      </c>
      <c r="R8" s="28">
        <f t="shared" si="0"/>
        <v>0</v>
      </c>
      <c r="S8" s="28">
        <v>3</v>
      </c>
      <c r="T8" s="28">
        <v>0.04</v>
      </c>
      <c r="U8" s="28">
        <v>4.8000000000000004E-3</v>
      </c>
      <c r="V8" s="28">
        <f t="shared" si="1"/>
        <v>6.9282032302755092E-2</v>
      </c>
      <c r="W8" s="28">
        <v>3</v>
      </c>
      <c r="X8" t="s">
        <v>58</v>
      </c>
    </row>
    <row r="9" spans="1:24">
      <c r="A9" t="s">
        <v>52</v>
      </c>
      <c r="B9">
        <v>2006</v>
      </c>
      <c r="C9">
        <v>1</v>
      </c>
      <c r="D9" t="s">
        <v>53</v>
      </c>
      <c r="E9" t="s">
        <v>304</v>
      </c>
      <c r="F9">
        <v>2001</v>
      </c>
      <c r="G9" t="s">
        <v>54</v>
      </c>
      <c r="H9" t="s">
        <v>30</v>
      </c>
      <c r="I9" t="s">
        <v>23</v>
      </c>
      <c r="J9" t="s">
        <v>55</v>
      </c>
      <c r="K9" t="s">
        <v>24</v>
      </c>
      <c r="L9" t="s">
        <v>73</v>
      </c>
      <c r="M9" t="s">
        <v>76</v>
      </c>
      <c r="N9" t="s">
        <v>39</v>
      </c>
      <c r="O9" t="s">
        <v>74</v>
      </c>
      <c r="P9" s="28">
        <v>19.054166666666671</v>
      </c>
      <c r="Q9" s="28">
        <v>796.45829999999989</v>
      </c>
      <c r="R9" s="28">
        <f t="shared" si="0"/>
        <v>28.221592797005627</v>
      </c>
      <c r="S9" s="28">
        <v>3</v>
      </c>
      <c r="T9" s="28">
        <v>18.383333333333333</v>
      </c>
      <c r="U9" s="28">
        <v>977.24999999999989</v>
      </c>
      <c r="V9" s="28">
        <f t="shared" si="1"/>
        <v>31.260998064681171</v>
      </c>
      <c r="W9" s="28">
        <v>3</v>
      </c>
      <c r="X9" t="s">
        <v>40</v>
      </c>
    </row>
    <row r="10" spans="1:24">
      <c r="A10" t="s">
        <v>52</v>
      </c>
      <c r="B10">
        <v>2006</v>
      </c>
      <c r="C10">
        <v>1</v>
      </c>
      <c r="D10" t="s">
        <v>53</v>
      </c>
      <c r="E10" t="s">
        <v>304</v>
      </c>
      <c r="F10">
        <v>2001</v>
      </c>
      <c r="G10" t="s">
        <v>54</v>
      </c>
      <c r="H10" t="s">
        <v>30</v>
      </c>
      <c r="I10" t="s">
        <v>23</v>
      </c>
      <c r="J10" t="s">
        <v>55</v>
      </c>
      <c r="K10" t="s">
        <v>24</v>
      </c>
      <c r="L10" t="s">
        <v>73</v>
      </c>
      <c r="M10" t="s">
        <v>34</v>
      </c>
      <c r="N10" t="s">
        <v>39</v>
      </c>
      <c r="O10" t="s">
        <v>74</v>
      </c>
      <c r="P10" s="28">
        <v>3.677777777777778</v>
      </c>
      <c r="Q10" s="28">
        <v>116.18999999999997</v>
      </c>
      <c r="R10" s="28">
        <f t="shared" si="0"/>
        <v>10.779146533933007</v>
      </c>
      <c r="S10" s="28">
        <v>3</v>
      </c>
      <c r="T10" s="28">
        <v>4.3777777777777773</v>
      </c>
      <c r="U10" s="28">
        <v>136.73999999999998</v>
      </c>
      <c r="V10" s="28">
        <f t="shared" si="1"/>
        <v>11.693587986584784</v>
      </c>
      <c r="W10" s="28">
        <v>3</v>
      </c>
      <c r="X10" t="s">
        <v>40</v>
      </c>
    </row>
    <row r="11" spans="1:24">
      <c r="A11" t="s">
        <v>118</v>
      </c>
      <c r="B11">
        <v>2013</v>
      </c>
      <c r="C11">
        <v>1</v>
      </c>
      <c r="D11" t="s">
        <v>147</v>
      </c>
      <c r="E11" t="s">
        <v>306</v>
      </c>
      <c r="F11">
        <v>2008</v>
      </c>
      <c r="G11" t="s">
        <v>119</v>
      </c>
      <c r="H11" t="s">
        <v>30</v>
      </c>
      <c r="I11" t="s">
        <v>23</v>
      </c>
      <c r="J11" t="s">
        <v>120</v>
      </c>
      <c r="K11" t="s">
        <v>291</v>
      </c>
      <c r="L11" t="s">
        <v>56</v>
      </c>
      <c r="M11" t="s">
        <v>34</v>
      </c>
      <c r="N11" t="s">
        <v>35</v>
      </c>
      <c r="O11" t="s">
        <v>121</v>
      </c>
      <c r="P11" s="28">
        <v>19.721849750000001</v>
      </c>
      <c r="Q11" s="28">
        <v>1.809731416171287</v>
      </c>
      <c r="R11" s="28">
        <f t="shared" si="0"/>
        <v>1.3452625826102824</v>
      </c>
      <c r="S11" s="28">
        <v>10</v>
      </c>
      <c r="T11" s="28">
        <v>21.213136487499998</v>
      </c>
      <c r="U11" s="28">
        <v>0.87021158082642913</v>
      </c>
      <c r="V11" s="28">
        <f t="shared" si="1"/>
        <v>0.93285131764200724</v>
      </c>
      <c r="W11" s="28">
        <v>10</v>
      </c>
      <c r="X11" t="s">
        <v>122</v>
      </c>
    </row>
    <row r="12" spans="1:24">
      <c r="A12" t="s">
        <v>118</v>
      </c>
      <c r="B12">
        <v>2013</v>
      </c>
      <c r="C12">
        <v>2</v>
      </c>
      <c r="D12" t="s">
        <v>147</v>
      </c>
      <c r="E12" t="s">
        <v>306</v>
      </c>
      <c r="F12">
        <v>2009</v>
      </c>
      <c r="G12" t="s">
        <v>119</v>
      </c>
      <c r="H12" t="s">
        <v>30</v>
      </c>
      <c r="I12" t="s">
        <v>23</v>
      </c>
      <c r="J12" t="s">
        <v>120</v>
      </c>
      <c r="K12" t="s">
        <v>291</v>
      </c>
      <c r="L12" t="s">
        <v>56</v>
      </c>
      <c r="M12" t="s">
        <v>34</v>
      </c>
      <c r="N12" t="s">
        <v>35</v>
      </c>
      <c r="O12" t="s">
        <v>121</v>
      </c>
      <c r="P12" s="28">
        <v>9.4591909750000003</v>
      </c>
      <c r="Q12" s="28">
        <v>0.90540820190581994</v>
      </c>
      <c r="R12" s="28">
        <f t="shared" si="0"/>
        <v>0.9515294014931015</v>
      </c>
      <c r="S12" s="28">
        <v>10</v>
      </c>
      <c r="T12" s="28">
        <v>13.189060562500002</v>
      </c>
      <c r="U12" s="28">
        <v>0.76584592286314279</v>
      </c>
      <c r="V12" s="28">
        <f t="shared" si="1"/>
        <v>0.87512623253056632</v>
      </c>
      <c r="W12" s="28">
        <v>10</v>
      </c>
      <c r="X12" t="s">
        <v>122</v>
      </c>
    </row>
    <row r="13" spans="1:24">
      <c r="A13" t="s">
        <v>135</v>
      </c>
      <c r="B13">
        <v>1991</v>
      </c>
      <c r="C13">
        <v>1</v>
      </c>
      <c r="D13" t="s">
        <v>136</v>
      </c>
      <c r="E13" t="s">
        <v>24</v>
      </c>
      <c r="F13">
        <v>1987</v>
      </c>
      <c r="G13" t="s">
        <v>132</v>
      </c>
      <c r="H13" t="s">
        <v>133</v>
      </c>
      <c r="I13" t="s">
        <v>33</v>
      </c>
      <c r="J13" t="s">
        <v>29</v>
      </c>
      <c r="K13" t="s">
        <v>291</v>
      </c>
      <c r="L13" t="s">
        <v>140</v>
      </c>
      <c r="M13" t="s">
        <v>34</v>
      </c>
      <c r="N13" t="s">
        <v>39</v>
      </c>
      <c r="O13" t="s">
        <v>134</v>
      </c>
      <c r="P13" s="28">
        <v>3.6558270749999995</v>
      </c>
      <c r="Q13" s="28">
        <v>8.241590881580823</v>
      </c>
      <c r="R13" s="28">
        <f t="shared" si="0"/>
        <v>2.8708171104375184</v>
      </c>
      <c r="S13" s="28">
        <v>8</v>
      </c>
      <c r="T13" s="28">
        <v>2.7012146750000001</v>
      </c>
      <c r="U13" s="28">
        <v>4.1095892848768214</v>
      </c>
      <c r="V13" s="28">
        <f t="shared" si="1"/>
        <v>2.0272121953255957</v>
      </c>
      <c r="W13" s="28">
        <v>8</v>
      </c>
      <c r="X13" t="s">
        <v>180</v>
      </c>
    </row>
    <row r="14" spans="1:24">
      <c r="A14" t="s">
        <v>135</v>
      </c>
      <c r="B14">
        <v>1991</v>
      </c>
      <c r="C14">
        <v>1</v>
      </c>
      <c r="D14" t="s">
        <v>136</v>
      </c>
      <c r="E14" t="s">
        <v>24</v>
      </c>
      <c r="F14">
        <v>1987</v>
      </c>
      <c r="G14" t="s">
        <v>132</v>
      </c>
      <c r="H14" t="s">
        <v>133</v>
      </c>
      <c r="I14" t="s">
        <v>33</v>
      </c>
      <c r="J14" t="s">
        <v>29</v>
      </c>
      <c r="K14" t="s">
        <v>291</v>
      </c>
      <c r="L14" t="s">
        <v>38</v>
      </c>
      <c r="M14" t="s">
        <v>34</v>
      </c>
      <c r="N14" t="s">
        <v>39</v>
      </c>
      <c r="O14" t="s">
        <v>134</v>
      </c>
      <c r="P14" s="28">
        <v>4.8577709416666668</v>
      </c>
      <c r="Q14" s="28">
        <v>24.013806675665727</v>
      </c>
      <c r="R14" s="28">
        <f t="shared" si="0"/>
        <v>4.9003884208974418</v>
      </c>
      <c r="S14" s="28">
        <v>8</v>
      </c>
      <c r="T14" s="28">
        <v>3.4869345499999995</v>
      </c>
      <c r="U14" s="28">
        <v>13.614493275381264</v>
      </c>
      <c r="V14" s="28">
        <f t="shared" si="1"/>
        <v>3.6897822802140054</v>
      </c>
      <c r="W14" s="28">
        <v>8</v>
      </c>
      <c r="X14" t="s">
        <v>180</v>
      </c>
    </row>
    <row r="15" spans="1:24">
      <c r="A15" t="s">
        <v>135</v>
      </c>
      <c r="B15">
        <v>1991</v>
      </c>
      <c r="C15">
        <v>1</v>
      </c>
      <c r="D15" t="s">
        <v>136</v>
      </c>
      <c r="E15" t="s">
        <v>24</v>
      </c>
      <c r="F15">
        <v>1987</v>
      </c>
      <c r="G15" t="s">
        <v>132</v>
      </c>
      <c r="H15" t="s">
        <v>133</v>
      </c>
      <c r="I15" t="s">
        <v>33</v>
      </c>
      <c r="J15" t="s">
        <v>29</v>
      </c>
      <c r="K15" t="s">
        <v>291</v>
      </c>
      <c r="L15" t="s">
        <v>73</v>
      </c>
      <c r="M15" t="s">
        <v>34</v>
      </c>
      <c r="N15" t="s">
        <v>39</v>
      </c>
      <c r="O15" t="s">
        <v>134</v>
      </c>
      <c r="P15" s="28">
        <v>3.7719513500000001</v>
      </c>
      <c r="Q15" s="28">
        <v>7.7202234586042557</v>
      </c>
      <c r="R15" s="28">
        <f t="shared" si="0"/>
        <v>2.7785290098547208</v>
      </c>
      <c r="S15" s="28">
        <v>8</v>
      </c>
      <c r="T15" s="28">
        <v>2.52002675</v>
      </c>
      <c r="U15" s="28">
        <v>4.4525346120554605</v>
      </c>
      <c r="V15" s="28">
        <f t="shared" si="1"/>
        <v>2.110102986125431</v>
      </c>
      <c r="W15" s="28">
        <v>8</v>
      </c>
      <c r="X15" t="s">
        <v>180</v>
      </c>
    </row>
    <row r="16" spans="1:24">
      <c r="A16" t="s">
        <v>135</v>
      </c>
      <c r="B16">
        <v>1991</v>
      </c>
      <c r="C16">
        <v>1</v>
      </c>
      <c r="D16" t="s">
        <v>136</v>
      </c>
      <c r="E16" t="s">
        <v>24</v>
      </c>
      <c r="F16">
        <v>1987</v>
      </c>
      <c r="G16" t="s">
        <v>132</v>
      </c>
      <c r="H16" t="s">
        <v>133</v>
      </c>
      <c r="I16" t="s">
        <v>33</v>
      </c>
      <c r="J16" t="s">
        <v>29</v>
      </c>
      <c r="K16" t="s">
        <v>291</v>
      </c>
      <c r="L16" t="s">
        <v>137</v>
      </c>
      <c r="M16" t="s">
        <v>34</v>
      </c>
      <c r="N16" t="s">
        <v>39</v>
      </c>
      <c r="O16" t="s">
        <v>134</v>
      </c>
      <c r="P16" s="28">
        <v>5.256556775</v>
      </c>
      <c r="Q16" s="28">
        <v>7.1243650908119607</v>
      </c>
      <c r="R16" s="28">
        <f t="shared" si="0"/>
        <v>2.6691506309708264</v>
      </c>
      <c r="S16" s="28">
        <v>8</v>
      </c>
      <c r="T16" s="28">
        <v>2.5748252249999997</v>
      </c>
      <c r="U16" s="28">
        <v>4.0479790372158622</v>
      </c>
      <c r="V16" s="28">
        <f t="shared" si="1"/>
        <v>2.0119590048546869</v>
      </c>
      <c r="W16" s="28">
        <v>8</v>
      </c>
      <c r="X16" t="s">
        <v>180</v>
      </c>
    </row>
    <row r="17" spans="1:24">
      <c r="A17" t="s">
        <v>135</v>
      </c>
      <c r="B17">
        <v>1991</v>
      </c>
      <c r="C17">
        <v>1</v>
      </c>
      <c r="D17" t="s">
        <v>136</v>
      </c>
      <c r="E17" t="s">
        <v>24</v>
      </c>
      <c r="F17">
        <v>1987</v>
      </c>
      <c r="G17" t="s">
        <v>132</v>
      </c>
      <c r="H17" t="s">
        <v>133</v>
      </c>
      <c r="I17" t="s">
        <v>33</v>
      </c>
      <c r="J17" t="s">
        <v>29</v>
      </c>
      <c r="K17" t="s">
        <v>291</v>
      </c>
      <c r="L17" t="s">
        <v>141</v>
      </c>
      <c r="M17" t="s">
        <v>34</v>
      </c>
      <c r="N17" t="s">
        <v>39</v>
      </c>
      <c r="O17" t="s">
        <v>134</v>
      </c>
      <c r="P17" s="28">
        <v>5.0863823000000004</v>
      </c>
      <c r="Q17" s="28">
        <v>6.8933175791533206</v>
      </c>
      <c r="R17" s="28">
        <f t="shared" si="0"/>
        <v>2.625512822127007</v>
      </c>
      <c r="S17" s="28">
        <v>8</v>
      </c>
      <c r="T17" s="28">
        <v>1.4738871750000002</v>
      </c>
      <c r="U17" s="28">
        <v>4.1828147941638996</v>
      </c>
      <c r="V17" s="28">
        <f t="shared" si="1"/>
        <v>2.0451930945912906</v>
      </c>
      <c r="W17" s="28">
        <v>8</v>
      </c>
      <c r="X17" t="s">
        <v>180</v>
      </c>
    </row>
    <row r="18" spans="1:24">
      <c r="A18" t="s">
        <v>135</v>
      </c>
      <c r="B18">
        <v>1991</v>
      </c>
      <c r="C18">
        <v>2</v>
      </c>
      <c r="D18" t="s">
        <v>136</v>
      </c>
      <c r="E18" t="s">
        <v>24</v>
      </c>
      <c r="F18">
        <v>1987</v>
      </c>
      <c r="G18" t="s">
        <v>132</v>
      </c>
      <c r="H18" t="s">
        <v>133</v>
      </c>
      <c r="I18" t="s">
        <v>33</v>
      </c>
      <c r="J18" t="s">
        <v>29</v>
      </c>
      <c r="K18" t="s">
        <v>291</v>
      </c>
      <c r="L18" t="s">
        <v>140</v>
      </c>
      <c r="M18" t="s">
        <v>34</v>
      </c>
      <c r="N18" t="s">
        <v>39</v>
      </c>
      <c r="O18" t="s">
        <v>134</v>
      </c>
      <c r="P18" s="28">
        <v>3.1614181499999998</v>
      </c>
      <c r="Q18" s="28">
        <v>9.6144388168418455</v>
      </c>
      <c r="R18" s="28">
        <f t="shared" si="0"/>
        <v>3.1007158555472065</v>
      </c>
      <c r="S18" s="28">
        <v>8</v>
      </c>
      <c r="T18" s="28">
        <v>2.9358842749999998</v>
      </c>
      <c r="U18" s="28">
        <v>2.3218720282767005</v>
      </c>
      <c r="V18" s="28">
        <f t="shared" si="1"/>
        <v>1.5237690206447632</v>
      </c>
      <c r="W18" s="28">
        <v>8</v>
      </c>
      <c r="X18" t="s">
        <v>182</v>
      </c>
    </row>
    <row r="19" spans="1:24">
      <c r="A19" t="s">
        <v>135</v>
      </c>
      <c r="B19">
        <v>1991</v>
      </c>
      <c r="C19">
        <v>2</v>
      </c>
      <c r="D19" t="s">
        <v>136</v>
      </c>
      <c r="E19" t="s">
        <v>24</v>
      </c>
      <c r="F19">
        <v>1987</v>
      </c>
      <c r="G19" t="s">
        <v>132</v>
      </c>
      <c r="H19" t="s">
        <v>133</v>
      </c>
      <c r="I19" t="s">
        <v>33</v>
      </c>
      <c r="J19" t="s">
        <v>29</v>
      </c>
      <c r="K19" t="s">
        <v>291</v>
      </c>
      <c r="L19" t="s">
        <v>38</v>
      </c>
      <c r="M19" t="s">
        <v>34</v>
      </c>
      <c r="N19" t="s">
        <v>39</v>
      </c>
      <c r="O19" t="s">
        <v>134</v>
      </c>
      <c r="P19" s="28">
        <v>4.2212126999999997</v>
      </c>
      <c r="Q19" s="28">
        <v>22.741976887588081</v>
      </c>
      <c r="R19" s="28">
        <f t="shared" si="0"/>
        <v>4.7688548822110413</v>
      </c>
      <c r="S19" s="28">
        <v>8</v>
      </c>
      <c r="T19" s="28">
        <v>2.0394376358333335</v>
      </c>
      <c r="U19" s="28">
        <v>6.3567735608012752</v>
      </c>
      <c r="V19" s="28">
        <f t="shared" si="1"/>
        <v>2.5212642782543195</v>
      </c>
      <c r="W19" s="28">
        <v>8</v>
      </c>
      <c r="X19" t="s">
        <v>182</v>
      </c>
    </row>
    <row r="20" spans="1:24">
      <c r="A20" t="s">
        <v>135</v>
      </c>
      <c r="B20">
        <v>1991</v>
      </c>
      <c r="C20">
        <v>2</v>
      </c>
      <c r="D20" t="s">
        <v>136</v>
      </c>
      <c r="E20" t="s">
        <v>24</v>
      </c>
      <c r="F20">
        <v>1987</v>
      </c>
      <c r="G20" t="s">
        <v>132</v>
      </c>
      <c r="H20" t="s">
        <v>133</v>
      </c>
      <c r="I20" t="s">
        <v>33</v>
      </c>
      <c r="J20" t="s">
        <v>29</v>
      </c>
      <c r="K20" t="s">
        <v>291</v>
      </c>
      <c r="L20" t="s">
        <v>73</v>
      </c>
      <c r="M20" t="s">
        <v>34</v>
      </c>
      <c r="N20" t="s">
        <v>39</v>
      </c>
      <c r="O20" t="s">
        <v>134</v>
      </c>
      <c r="P20" s="28">
        <v>4.7434466250000007</v>
      </c>
      <c r="Q20" s="28">
        <v>8.5559589349134271</v>
      </c>
      <c r="R20" s="28">
        <f t="shared" si="0"/>
        <v>2.9250570823341939</v>
      </c>
      <c r="S20" s="28">
        <v>8</v>
      </c>
      <c r="T20" s="28">
        <v>3.4472602999999995</v>
      </c>
      <c r="U20" s="28">
        <v>1.9285955335918801</v>
      </c>
      <c r="V20" s="28">
        <f t="shared" si="1"/>
        <v>1.3887388284309905</v>
      </c>
      <c r="W20" s="28">
        <v>8</v>
      </c>
      <c r="X20" t="s">
        <v>182</v>
      </c>
    </row>
    <row r="21" spans="1:24">
      <c r="A21" t="s">
        <v>135</v>
      </c>
      <c r="B21">
        <v>1991</v>
      </c>
      <c r="C21">
        <v>2</v>
      </c>
      <c r="D21" t="s">
        <v>136</v>
      </c>
      <c r="E21" t="s">
        <v>24</v>
      </c>
      <c r="F21">
        <v>1987</v>
      </c>
      <c r="G21" t="s">
        <v>132</v>
      </c>
      <c r="H21" t="s">
        <v>133</v>
      </c>
      <c r="I21" t="s">
        <v>33</v>
      </c>
      <c r="J21" t="s">
        <v>29</v>
      </c>
      <c r="K21" t="s">
        <v>291</v>
      </c>
      <c r="L21" t="s">
        <v>137</v>
      </c>
      <c r="M21" t="s">
        <v>34</v>
      </c>
      <c r="N21" t="s">
        <v>39</v>
      </c>
      <c r="O21" t="s">
        <v>134</v>
      </c>
      <c r="P21" s="28">
        <v>4.8444162000000004</v>
      </c>
      <c r="Q21" s="28">
        <v>8.3647048244623043</v>
      </c>
      <c r="R21" s="28">
        <f t="shared" si="0"/>
        <v>2.8921799433061395</v>
      </c>
      <c r="S21" s="28">
        <v>8</v>
      </c>
      <c r="T21" s="28">
        <v>1.8914819749999998</v>
      </c>
      <c r="U21" s="28">
        <v>2.0123345852551813</v>
      </c>
      <c r="V21" s="28">
        <f t="shared" si="1"/>
        <v>1.4185677936761363</v>
      </c>
      <c r="W21" s="28">
        <v>8</v>
      </c>
      <c r="X21" t="s">
        <v>182</v>
      </c>
    </row>
    <row r="22" spans="1:24">
      <c r="A22" t="s">
        <v>135</v>
      </c>
      <c r="B22">
        <v>1991</v>
      </c>
      <c r="C22">
        <v>2</v>
      </c>
      <c r="D22" t="s">
        <v>136</v>
      </c>
      <c r="E22" t="s">
        <v>24</v>
      </c>
      <c r="F22">
        <v>1987</v>
      </c>
      <c r="G22" t="s">
        <v>132</v>
      </c>
      <c r="H22" t="s">
        <v>133</v>
      </c>
      <c r="I22" t="s">
        <v>33</v>
      </c>
      <c r="J22" t="s">
        <v>29</v>
      </c>
      <c r="K22" t="s">
        <v>291</v>
      </c>
      <c r="L22" t="s">
        <v>141</v>
      </c>
      <c r="M22" t="s">
        <v>34</v>
      </c>
      <c r="N22" t="s">
        <v>39</v>
      </c>
      <c r="O22" t="s">
        <v>134</v>
      </c>
      <c r="P22" s="28">
        <v>4.4471970000000001</v>
      </c>
      <c r="Q22" s="28">
        <v>7.7931456602734439</v>
      </c>
      <c r="R22" s="28">
        <f t="shared" si="0"/>
        <v>2.7916206153905376</v>
      </c>
      <c r="S22" s="28">
        <v>8</v>
      </c>
      <c r="T22" s="28">
        <v>0.86296454000000011</v>
      </c>
      <c r="U22" s="28">
        <v>2.2730928894063234</v>
      </c>
      <c r="V22" s="28">
        <f t="shared" si="1"/>
        <v>1.5076779793464927</v>
      </c>
      <c r="W22" s="28">
        <v>8</v>
      </c>
      <c r="X22" t="s">
        <v>182</v>
      </c>
    </row>
    <row r="23" spans="1:24">
      <c r="A23" t="s">
        <v>135</v>
      </c>
      <c r="B23">
        <v>1991</v>
      </c>
      <c r="C23">
        <v>3</v>
      </c>
      <c r="D23" t="s">
        <v>136</v>
      </c>
      <c r="E23" t="s">
        <v>24</v>
      </c>
      <c r="F23">
        <v>1988</v>
      </c>
      <c r="G23" t="s">
        <v>132</v>
      </c>
      <c r="H23" t="s">
        <v>133</v>
      </c>
      <c r="I23" t="s">
        <v>33</v>
      </c>
      <c r="J23" t="s">
        <v>29</v>
      </c>
      <c r="K23" t="s">
        <v>291</v>
      </c>
      <c r="L23" t="s">
        <v>140</v>
      </c>
      <c r="M23" t="s">
        <v>34</v>
      </c>
      <c r="N23" t="s">
        <v>39</v>
      </c>
      <c r="O23" t="s">
        <v>134</v>
      </c>
      <c r="P23" s="28">
        <v>2.5871737499999998</v>
      </c>
      <c r="Q23" s="28">
        <v>7.1056663295082014</v>
      </c>
      <c r="R23" s="28">
        <f t="shared" si="0"/>
        <v>2.6656455746231908</v>
      </c>
      <c r="S23" s="28">
        <v>8</v>
      </c>
      <c r="T23" s="28">
        <v>3.0908354249999999</v>
      </c>
      <c r="U23" s="28">
        <v>4.1457546402507823</v>
      </c>
      <c r="V23" s="28">
        <f t="shared" si="1"/>
        <v>2.0361126295592742</v>
      </c>
      <c r="W23" s="28">
        <v>8</v>
      </c>
      <c r="X23" t="s">
        <v>180</v>
      </c>
    </row>
    <row r="24" spans="1:24">
      <c r="A24" t="s">
        <v>135</v>
      </c>
      <c r="B24">
        <v>1991</v>
      </c>
      <c r="C24">
        <v>3</v>
      </c>
      <c r="D24" t="s">
        <v>136</v>
      </c>
      <c r="E24" t="s">
        <v>24</v>
      </c>
      <c r="F24">
        <v>1988</v>
      </c>
      <c r="G24" t="s">
        <v>132</v>
      </c>
      <c r="H24" t="s">
        <v>133</v>
      </c>
      <c r="I24" t="s">
        <v>33</v>
      </c>
      <c r="J24" t="s">
        <v>29</v>
      </c>
      <c r="K24" t="s">
        <v>291</v>
      </c>
      <c r="L24" t="s">
        <v>38</v>
      </c>
      <c r="M24" t="s">
        <v>34</v>
      </c>
      <c r="N24" t="s">
        <v>39</v>
      </c>
      <c r="O24" t="s">
        <v>134</v>
      </c>
      <c r="P24" s="28">
        <v>4.0140077500000002</v>
      </c>
      <c r="Q24" s="28">
        <v>22.250798600668723</v>
      </c>
      <c r="R24" s="28">
        <f t="shared" si="0"/>
        <v>4.7170752167703158</v>
      </c>
      <c r="S24" s="28">
        <v>8</v>
      </c>
      <c r="T24" s="28">
        <v>2.7252711166666668</v>
      </c>
      <c r="U24" s="28">
        <v>12.457385839338166</v>
      </c>
      <c r="V24" s="28">
        <f t="shared" si="1"/>
        <v>3.5295022084336716</v>
      </c>
      <c r="W24" s="28">
        <v>8</v>
      </c>
      <c r="X24" t="s">
        <v>180</v>
      </c>
    </row>
    <row r="25" spans="1:24">
      <c r="A25" t="s">
        <v>135</v>
      </c>
      <c r="B25">
        <v>1991</v>
      </c>
      <c r="C25">
        <v>3</v>
      </c>
      <c r="D25" t="s">
        <v>136</v>
      </c>
      <c r="E25" t="s">
        <v>24</v>
      </c>
      <c r="F25">
        <v>1988</v>
      </c>
      <c r="G25" t="s">
        <v>132</v>
      </c>
      <c r="H25" t="s">
        <v>133</v>
      </c>
      <c r="I25" t="s">
        <v>33</v>
      </c>
      <c r="J25" t="s">
        <v>29</v>
      </c>
      <c r="K25" t="s">
        <v>291</v>
      </c>
      <c r="L25" t="s">
        <v>73</v>
      </c>
      <c r="M25" t="s">
        <v>34</v>
      </c>
      <c r="N25" t="s">
        <v>39</v>
      </c>
      <c r="O25" t="s">
        <v>134</v>
      </c>
      <c r="P25" s="28">
        <v>3.2231629750000002</v>
      </c>
      <c r="Q25" s="28">
        <v>8.166211044272762</v>
      </c>
      <c r="R25" s="28">
        <f t="shared" si="0"/>
        <v>2.8576583148222534</v>
      </c>
      <c r="S25" s="28">
        <v>8</v>
      </c>
      <c r="T25" s="28">
        <v>2.0734884</v>
      </c>
      <c r="U25" s="28">
        <v>4.06456896128062</v>
      </c>
      <c r="V25" s="28">
        <f t="shared" si="1"/>
        <v>2.0160776178710531</v>
      </c>
      <c r="W25" s="28">
        <v>8</v>
      </c>
      <c r="X25" t="s">
        <v>180</v>
      </c>
    </row>
    <row r="26" spans="1:24">
      <c r="A26" t="s">
        <v>135</v>
      </c>
      <c r="B26">
        <v>1991</v>
      </c>
      <c r="C26">
        <v>3</v>
      </c>
      <c r="D26" t="s">
        <v>136</v>
      </c>
      <c r="E26" t="s">
        <v>24</v>
      </c>
      <c r="F26">
        <v>1988</v>
      </c>
      <c r="G26" t="s">
        <v>132</v>
      </c>
      <c r="H26" t="s">
        <v>133</v>
      </c>
      <c r="I26" t="s">
        <v>33</v>
      </c>
      <c r="J26" t="s">
        <v>29</v>
      </c>
      <c r="K26" t="s">
        <v>291</v>
      </c>
      <c r="L26" t="s">
        <v>137</v>
      </c>
      <c r="M26" t="s">
        <v>34</v>
      </c>
      <c r="N26" t="s">
        <v>39</v>
      </c>
      <c r="O26" t="s">
        <v>134</v>
      </c>
      <c r="P26" s="28">
        <v>4.9858776000000002</v>
      </c>
      <c r="Q26" s="28">
        <v>7.7747915430065593</v>
      </c>
      <c r="R26" s="28">
        <f t="shared" si="0"/>
        <v>2.7883313187292789</v>
      </c>
      <c r="S26" s="28">
        <v>8</v>
      </c>
      <c r="T26" s="28">
        <v>2.8974308000000004</v>
      </c>
      <c r="U26" s="28">
        <v>3.4742643257518604</v>
      </c>
      <c r="V26" s="28">
        <f t="shared" si="1"/>
        <v>1.8639378545841758</v>
      </c>
      <c r="W26" s="28">
        <v>8</v>
      </c>
      <c r="X26" t="s">
        <v>180</v>
      </c>
    </row>
    <row r="27" spans="1:24">
      <c r="A27" t="s">
        <v>135</v>
      </c>
      <c r="B27">
        <v>1991</v>
      </c>
      <c r="C27">
        <v>3</v>
      </c>
      <c r="D27" t="s">
        <v>136</v>
      </c>
      <c r="E27" t="s">
        <v>24</v>
      </c>
      <c r="F27">
        <v>1988</v>
      </c>
      <c r="G27" t="s">
        <v>132</v>
      </c>
      <c r="H27" t="s">
        <v>133</v>
      </c>
      <c r="I27" t="s">
        <v>33</v>
      </c>
      <c r="J27" t="s">
        <v>29</v>
      </c>
      <c r="K27" t="s">
        <v>291</v>
      </c>
      <c r="L27" t="s">
        <v>141</v>
      </c>
      <c r="M27" t="s">
        <v>34</v>
      </c>
      <c r="N27" t="s">
        <v>39</v>
      </c>
      <c r="O27" t="s">
        <v>134</v>
      </c>
      <c r="P27" s="28">
        <v>4.7800342249999996</v>
      </c>
      <c r="Q27" s="28">
        <v>9.2653466691407402</v>
      </c>
      <c r="R27" s="28">
        <f t="shared" si="0"/>
        <v>3.0439031964142256</v>
      </c>
      <c r="S27" s="28">
        <v>8</v>
      </c>
      <c r="T27" s="28">
        <v>2.1528303749999997</v>
      </c>
      <c r="U27" s="28">
        <v>4.19565955952186</v>
      </c>
      <c r="V27" s="28">
        <f t="shared" si="1"/>
        <v>2.0483309204134619</v>
      </c>
      <c r="W27" s="28">
        <v>8</v>
      </c>
      <c r="X27" t="s">
        <v>180</v>
      </c>
    </row>
    <row r="28" spans="1:24">
      <c r="A28" t="s">
        <v>135</v>
      </c>
      <c r="B28">
        <v>1991</v>
      </c>
      <c r="C28">
        <v>4</v>
      </c>
      <c r="D28" t="s">
        <v>136</v>
      </c>
      <c r="E28" t="s">
        <v>24</v>
      </c>
      <c r="F28">
        <v>1988</v>
      </c>
      <c r="G28" t="s">
        <v>132</v>
      </c>
      <c r="H28" t="s">
        <v>133</v>
      </c>
      <c r="I28" t="s">
        <v>33</v>
      </c>
      <c r="J28" t="s">
        <v>29</v>
      </c>
      <c r="K28" t="s">
        <v>291</v>
      </c>
      <c r="L28" t="s">
        <v>140</v>
      </c>
      <c r="M28" t="s">
        <v>34</v>
      </c>
      <c r="N28" t="s">
        <v>39</v>
      </c>
      <c r="O28" t="s">
        <v>134</v>
      </c>
      <c r="P28" s="28">
        <v>3.3127656000000001</v>
      </c>
      <c r="Q28" s="28">
        <v>7.4436623099857622</v>
      </c>
      <c r="R28" s="28">
        <f t="shared" si="0"/>
        <v>2.7283075907942935</v>
      </c>
      <c r="S28" s="28">
        <v>8</v>
      </c>
      <c r="T28" s="28">
        <v>2.4448309249999998</v>
      </c>
      <c r="U28" s="28">
        <v>2.40925503512852</v>
      </c>
      <c r="V28" s="28">
        <f t="shared" si="1"/>
        <v>1.5521775140519591</v>
      </c>
      <c r="W28" s="28">
        <v>8</v>
      </c>
      <c r="X28" t="s">
        <v>183</v>
      </c>
    </row>
    <row r="29" spans="1:24">
      <c r="A29" t="s">
        <v>135</v>
      </c>
      <c r="B29">
        <v>1991</v>
      </c>
      <c r="C29">
        <v>4</v>
      </c>
      <c r="D29" t="s">
        <v>136</v>
      </c>
      <c r="E29" t="s">
        <v>24</v>
      </c>
      <c r="F29">
        <v>1988</v>
      </c>
      <c r="G29" t="s">
        <v>132</v>
      </c>
      <c r="H29" t="s">
        <v>133</v>
      </c>
      <c r="I29" t="s">
        <v>33</v>
      </c>
      <c r="J29" t="s">
        <v>29</v>
      </c>
      <c r="K29" t="s">
        <v>291</v>
      </c>
      <c r="L29" t="s">
        <v>38</v>
      </c>
      <c r="M29" t="s">
        <v>34</v>
      </c>
      <c r="N29" t="s">
        <v>39</v>
      </c>
      <c r="O29" t="s">
        <v>134</v>
      </c>
      <c r="P29" s="28">
        <v>3.0666887999999997</v>
      </c>
      <c r="Q29" s="28">
        <v>22.567365469136085</v>
      </c>
      <c r="R29" s="28">
        <f t="shared" si="0"/>
        <v>4.7505121270381032</v>
      </c>
      <c r="S29" s="28">
        <v>8</v>
      </c>
      <c r="T29" s="28">
        <v>2.2653983083333333</v>
      </c>
      <c r="U29" s="28">
        <v>5.523553670685641</v>
      </c>
      <c r="V29" s="28">
        <f t="shared" si="1"/>
        <v>2.350224174559874</v>
      </c>
      <c r="W29" s="28">
        <v>8</v>
      </c>
      <c r="X29" t="s">
        <v>183</v>
      </c>
    </row>
    <row r="30" spans="1:24">
      <c r="A30" t="s">
        <v>135</v>
      </c>
      <c r="B30">
        <v>1991</v>
      </c>
      <c r="C30">
        <v>4</v>
      </c>
      <c r="D30" t="s">
        <v>136</v>
      </c>
      <c r="E30" t="s">
        <v>24</v>
      </c>
      <c r="F30">
        <v>1988</v>
      </c>
      <c r="G30" t="s">
        <v>132</v>
      </c>
      <c r="H30" t="s">
        <v>133</v>
      </c>
      <c r="I30" t="s">
        <v>33</v>
      </c>
      <c r="J30" t="s">
        <v>29</v>
      </c>
      <c r="K30" t="s">
        <v>291</v>
      </c>
      <c r="L30" t="s">
        <v>73</v>
      </c>
      <c r="M30" t="s">
        <v>34</v>
      </c>
      <c r="N30" t="s">
        <v>39</v>
      </c>
      <c r="O30" t="s">
        <v>134</v>
      </c>
      <c r="P30" s="28">
        <v>3.9994998750000001</v>
      </c>
      <c r="Q30" s="28">
        <v>6.6300746559244201</v>
      </c>
      <c r="R30" s="28">
        <f t="shared" si="0"/>
        <v>2.5748931348551962</v>
      </c>
      <c r="S30" s="28">
        <v>8</v>
      </c>
      <c r="T30" s="28">
        <v>3.2122807999999998</v>
      </c>
      <c r="U30" s="28">
        <v>1.9736349314684614</v>
      </c>
      <c r="V30" s="28">
        <f t="shared" si="1"/>
        <v>1.4048611787178338</v>
      </c>
      <c r="W30" s="28">
        <v>8</v>
      </c>
      <c r="X30" t="s">
        <v>183</v>
      </c>
    </row>
    <row r="31" spans="1:24">
      <c r="A31" t="s">
        <v>135</v>
      </c>
      <c r="B31">
        <v>1991</v>
      </c>
      <c r="C31">
        <v>4</v>
      </c>
      <c r="D31" t="s">
        <v>136</v>
      </c>
      <c r="E31" t="s">
        <v>24</v>
      </c>
      <c r="F31">
        <v>1988</v>
      </c>
      <c r="G31" t="s">
        <v>132</v>
      </c>
      <c r="H31" t="s">
        <v>133</v>
      </c>
      <c r="I31" t="s">
        <v>33</v>
      </c>
      <c r="J31" t="s">
        <v>29</v>
      </c>
      <c r="K31" t="s">
        <v>291</v>
      </c>
      <c r="L31" t="s">
        <v>137</v>
      </c>
      <c r="M31" t="s">
        <v>34</v>
      </c>
      <c r="N31" t="s">
        <v>39</v>
      </c>
      <c r="O31" t="s">
        <v>134</v>
      </c>
      <c r="P31" s="28">
        <v>5.2492047999999993</v>
      </c>
      <c r="Q31" s="28">
        <v>6.6330989519272814</v>
      </c>
      <c r="R31" s="28">
        <f t="shared" si="0"/>
        <v>2.57548033421482</v>
      </c>
      <c r="S31" s="28">
        <v>8</v>
      </c>
      <c r="T31" s="28">
        <v>2.6668760750000002</v>
      </c>
      <c r="U31" s="28">
        <v>1.4781994948228003</v>
      </c>
      <c r="V31" s="28">
        <f t="shared" si="1"/>
        <v>1.2158122777891331</v>
      </c>
      <c r="W31" s="28">
        <v>8</v>
      </c>
      <c r="X31" t="s">
        <v>183</v>
      </c>
    </row>
    <row r="32" spans="1:24">
      <c r="A32" t="s">
        <v>135</v>
      </c>
      <c r="B32">
        <v>1991</v>
      </c>
      <c r="C32">
        <v>4</v>
      </c>
      <c r="D32" t="s">
        <v>136</v>
      </c>
      <c r="E32" t="s">
        <v>24</v>
      </c>
      <c r="F32">
        <v>1988</v>
      </c>
      <c r="G32" t="s">
        <v>132</v>
      </c>
      <c r="H32" t="s">
        <v>133</v>
      </c>
      <c r="I32" t="s">
        <v>33</v>
      </c>
      <c r="J32" t="s">
        <v>29</v>
      </c>
      <c r="K32" t="s">
        <v>291</v>
      </c>
      <c r="L32" t="s">
        <v>141</v>
      </c>
      <c r="M32" t="s">
        <v>34</v>
      </c>
      <c r="N32" t="s">
        <v>39</v>
      </c>
      <c r="O32" t="s">
        <v>134</v>
      </c>
      <c r="P32" s="28">
        <v>5.9824170500000005</v>
      </c>
      <c r="Q32" s="28">
        <v>7.114784344538279</v>
      </c>
      <c r="R32" s="28">
        <f t="shared" si="0"/>
        <v>2.667355309016457</v>
      </c>
      <c r="S32" s="28">
        <v>8</v>
      </c>
      <c r="T32" s="28">
        <v>1.6585554175000001</v>
      </c>
      <c r="U32" s="28">
        <v>1.5103379871987219</v>
      </c>
      <c r="V32" s="28">
        <f t="shared" si="1"/>
        <v>1.2289580900904318</v>
      </c>
      <c r="W32" s="28">
        <v>8</v>
      </c>
      <c r="X32" t="s">
        <v>183</v>
      </c>
    </row>
    <row r="33" spans="1:24">
      <c r="A33" t="s">
        <v>192</v>
      </c>
      <c r="B33">
        <v>1997</v>
      </c>
      <c r="C33">
        <v>1</v>
      </c>
      <c r="D33" t="s">
        <v>21</v>
      </c>
      <c r="E33" t="s">
        <v>24</v>
      </c>
      <c r="F33">
        <v>1994</v>
      </c>
      <c r="G33" t="s">
        <v>22</v>
      </c>
      <c r="H33" t="s">
        <v>193</v>
      </c>
      <c r="I33" t="s">
        <v>23</v>
      </c>
      <c r="J33" t="s">
        <v>29</v>
      </c>
      <c r="K33" t="s">
        <v>291</v>
      </c>
      <c r="L33" t="s">
        <v>38</v>
      </c>
      <c r="M33" t="s">
        <v>76</v>
      </c>
      <c r="N33" t="s">
        <v>39</v>
      </c>
      <c r="O33" t="s">
        <v>146</v>
      </c>
      <c r="P33" s="28">
        <v>88.50275074999999</v>
      </c>
      <c r="Q33" s="28">
        <v>35719.2260776002</v>
      </c>
      <c r="R33" s="28">
        <f t="shared" si="0"/>
        <v>188.99530702533383</v>
      </c>
      <c r="S33" s="28">
        <v>6</v>
      </c>
      <c r="T33" s="28">
        <v>83.869106499999987</v>
      </c>
      <c r="U33" s="28">
        <v>14830.018960789112</v>
      </c>
      <c r="V33" s="28">
        <f t="shared" si="1"/>
        <v>121.77856527644391</v>
      </c>
      <c r="W33" s="28">
        <v>6</v>
      </c>
      <c r="X33" t="s">
        <v>40</v>
      </c>
    </row>
    <row r="34" spans="1:24">
      <c r="A34" t="s">
        <v>192</v>
      </c>
      <c r="B34">
        <v>1997</v>
      </c>
      <c r="C34">
        <v>2</v>
      </c>
      <c r="D34" t="s">
        <v>21</v>
      </c>
      <c r="E34" t="s">
        <v>24</v>
      </c>
      <c r="F34">
        <v>1995</v>
      </c>
      <c r="G34" t="s">
        <v>194</v>
      </c>
      <c r="H34" t="s">
        <v>193</v>
      </c>
      <c r="I34" t="s">
        <v>23</v>
      </c>
      <c r="J34" t="s">
        <v>29</v>
      </c>
      <c r="K34" t="s">
        <v>291</v>
      </c>
      <c r="L34" t="s">
        <v>38</v>
      </c>
      <c r="M34" t="s">
        <v>76</v>
      </c>
      <c r="N34" t="s">
        <v>39</v>
      </c>
      <c r="O34" t="s">
        <v>146</v>
      </c>
      <c r="P34" s="28">
        <v>65.176181249999999</v>
      </c>
      <c r="Q34" s="28">
        <v>17066.209725787823</v>
      </c>
      <c r="R34" s="28">
        <f t="shared" si="0"/>
        <v>130.63770407423664</v>
      </c>
      <c r="S34" s="28">
        <v>6</v>
      </c>
      <c r="T34" s="28">
        <v>70.6690325</v>
      </c>
      <c r="U34" s="28">
        <v>8489.5729062432529</v>
      </c>
      <c r="V34" s="28">
        <f t="shared" si="1"/>
        <v>92.138878364365027</v>
      </c>
      <c r="W34" s="28">
        <v>6</v>
      </c>
      <c r="X34" t="s">
        <v>40</v>
      </c>
    </row>
    <row r="35" spans="1:24">
      <c r="A35" t="s">
        <v>192</v>
      </c>
      <c r="B35">
        <v>2006</v>
      </c>
      <c r="C35">
        <v>1</v>
      </c>
      <c r="D35" t="s">
        <v>206</v>
      </c>
      <c r="E35" t="s">
        <v>24</v>
      </c>
      <c r="F35">
        <v>2001</v>
      </c>
      <c r="G35" t="s">
        <v>189</v>
      </c>
      <c r="H35" t="s">
        <v>193</v>
      </c>
      <c r="I35" t="s">
        <v>149</v>
      </c>
      <c r="J35" t="s">
        <v>26</v>
      </c>
      <c r="K35" t="s">
        <v>33</v>
      </c>
      <c r="L35" t="s">
        <v>38</v>
      </c>
      <c r="M35" t="s">
        <v>76</v>
      </c>
      <c r="N35" t="s">
        <v>39</v>
      </c>
      <c r="O35" t="s">
        <v>146</v>
      </c>
      <c r="P35" s="28">
        <v>2.61</v>
      </c>
      <c r="Q35" s="28">
        <v>9.5255999999999972</v>
      </c>
      <c r="R35" s="28">
        <f t="shared" si="0"/>
        <v>3.086357075906804</v>
      </c>
      <c r="S35" s="28">
        <v>24</v>
      </c>
      <c r="T35" s="28">
        <v>3.93</v>
      </c>
      <c r="U35" s="28">
        <v>2.6135999999999999</v>
      </c>
      <c r="V35" s="28">
        <f t="shared" si="1"/>
        <v>1.6166632302368975</v>
      </c>
      <c r="W35" s="28">
        <v>24</v>
      </c>
      <c r="X35" t="s">
        <v>208</v>
      </c>
    </row>
    <row r="36" spans="1:24">
      <c r="A36" t="s">
        <v>192</v>
      </c>
      <c r="B36">
        <v>2006</v>
      </c>
      <c r="C36">
        <v>2</v>
      </c>
      <c r="D36" t="s">
        <v>206</v>
      </c>
      <c r="E36" t="s">
        <v>24</v>
      </c>
      <c r="F36">
        <v>2002</v>
      </c>
      <c r="G36" t="s">
        <v>22</v>
      </c>
      <c r="H36" t="s">
        <v>193</v>
      </c>
      <c r="I36" t="s">
        <v>149</v>
      </c>
      <c r="J36" t="s">
        <v>207</v>
      </c>
      <c r="K36" t="s">
        <v>33</v>
      </c>
      <c r="L36" t="s">
        <v>38</v>
      </c>
      <c r="M36" t="s">
        <v>76</v>
      </c>
      <c r="N36" t="s">
        <v>39</v>
      </c>
      <c r="O36" t="s">
        <v>146</v>
      </c>
      <c r="P36" s="28">
        <v>6.76</v>
      </c>
      <c r="Q36" s="28">
        <v>7.7975999999999983</v>
      </c>
      <c r="R36" s="28">
        <f t="shared" si="0"/>
        <v>2.7924183067728228</v>
      </c>
      <c r="S36" s="28">
        <v>24</v>
      </c>
      <c r="T36" s="28">
        <v>5.6</v>
      </c>
      <c r="U36" s="28">
        <v>4.4375999999999989</v>
      </c>
      <c r="V36" s="28">
        <f t="shared" si="1"/>
        <v>2.106561178793533</v>
      </c>
      <c r="W36" s="28">
        <v>24</v>
      </c>
      <c r="X36" t="s">
        <v>208</v>
      </c>
    </row>
    <row r="37" spans="1:24">
      <c r="A37" t="s">
        <v>20</v>
      </c>
      <c r="B37">
        <v>2006</v>
      </c>
      <c r="C37">
        <v>1</v>
      </c>
      <c r="D37" t="s">
        <v>21</v>
      </c>
      <c r="E37" t="s">
        <v>24</v>
      </c>
      <c r="F37">
        <v>2003</v>
      </c>
      <c r="G37" t="s">
        <v>22</v>
      </c>
      <c r="H37" t="s">
        <v>25</v>
      </c>
      <c r="I37" t="s">
        <v>23</v>
      </c>
      <c r="J37" t="s">
        <v>26</v>
      </c>
      <c r="K37" t="s">
        <v>33</v>
      </c>
      <c r="L37" t="s">
        <v>38</v>
      </c>
      <c r="M37" t="s">
        <v>34</v>
      </c>
      <c r="N37" t="s">
        <v>35</v>
      </c>
      <c r="O37" t="s">
        <v>48</v>
      </c>
      <c r="P37" s="28">
        <v>1.7772877389071429</v>
      </c>
      <c r="Q37" s="28">
        <v>4.526244369031633</v>
      </c>
      <c r="R37" s="28">
        <f t="shared" si="0"/>
        <v>2.1274972077611838</v>
      </c>
      <c r="S37" s="28">
        <v>6</v>
      </c>
      <c r="T37" s="28">
        <v>1.814003224285714</v>
      </c>
      <c r="U37" s="28">
        <v>13.976532885270306</v>
      </c>
      <c r="V37" s="28">
        <f t="shared" si="1"/>
        <v>3.7385201464309787</v>
      </c>
      <c r="W37" s="28">
        <v>6</v>
      </c>
      <c r="X37" t="s">
        <v>41</v>
      </c>
    </row>
    <row r="38" spans="1:24">
      <c r="A38" t="s">
        <v>20</v>
      </c>
      <c r="B38">
        <v>2006</v>
      </c>
      <c r="C38">
        <v>1</v>
      </c>
      <c r="D38" t="s">
        <v>21</v>
      </c>
      <c r="E38" t="s">
        <v>24</v>
      </c>
      <c r="F38">
        <v>2003</v>
      </c>
      <c r="G38" t="s">
        <v>22</v>
      </c>
      <c r="H38" t="s">
        <v>25</v>
      </c>
      <c r="I38" t="s">
        <v>23</v>
      </c>
      <c r="J38" t="s">
        <v>26</v>
      </c>
      <c r="K38" t="s">
        <v>33</v>
      </c>
      <c r="L38" t="s">
        <v>51</v>
      </c>
      <c r="M38" t="s">
        <v>34</v>
      </c>
      <c r="N38" t="s">
        <v>35</v>
      </c>
      <c r="O38" t="s">
        <v>48</v>
      </c>
      <c r="P38" s="28">
        <v>0.69246690000000011</v>
      </c>
      <c r="Q38" s="28">
        <v>3.7264017912042426</v>
      </c>
      <c r="R38" s="28">
        <f t="shared" si="0"/>
        <v>1.930389025871273</v>
      </c>
      <c r="S38" s="28">
        <v>6</v>
      </c>
      <c r="T38" s="28">
        <v>0.21553515714285712</v>
      </c>
      <c r="U38" s="28">
        <v>0.38562951365851494</v>
      </c>
      <c r="V38" s="28">
        <f t="shared" si="1"/>
        <v>0.6209907516690687</v>
      </c>
      <c r="W38" s="28">
        <v>6</v>
      </c>
      <c r="X38" t="s">
        <v>41</v>
      </c>
    </row>
    <row r="39" spans="1:24">
      <c r="A39" t="s">
        <v>20</v>
      </c>
      <c r="B39">
        <v>2006</v>
      </c>
      <c r="C39">
        <v>1</v>
      </c>
      <c r="D39" t="s">
        <v>21</v>
      </c>
      <c r="E39" t="s">
        <v>24</v>
      </c>
      <c r="F39">
        <v>2003</v>
      </c>
      <c r="G39" t="s">
        <v>22</v>
      </c>
      <c r="H39" t="s">
        <v>25</v>
      </c>
      <c r="I39" t="s">
        <v>23</v>
      </c>
      <c r="J39" t="s">
        <v>26</v>
      </c>
      <c r="K39" t="s">
        <v>33</v>
      </c>
      <c r="L39" t="s">
        <v>46</v>
      </c>
      <c r="M39" t="s">
        <v>34</v>
      </c>
      <c r="N39" t="s">
        <v>35</v>
      </c>
      <c r="O39" t="s">
        <v>48</v>
      </c>
      <c r="P39" s="28">
        <v>0.85864103742857145</v>
      </c>
      <c r="Q39" s="28">
        <v>1.1724450866158023</v>
      </c>
      <c r="R39" s="28">
        <f t="shared" si="0"/>
        <v>1.0827950344436394</v>
      </c>
      <c r="S39" s="28">
        <v>6</v>
      </c>
      <c r="T39" s="28">
        <v>1.0165735685714286</v>
      </c>
      <c r="U39" s="28">
        <v>3.2733577030094496</v>
      </c>
      <c r="V39" s="28">
        <f t="shared" si="1"/>
        <v>1.8092423008014846</v>
      </c>
      <c r="W39" s="28">
        <v>6</v>
      </c>
      <c r="X39" t="s">
        <v>41</v>
      </c>
    </row>
    <row r="40" spans="1:24">
      <c r="A40" t="s">
        <v>279</v>
      </c>
      <c r="B40">
        <v>2013</v>
      </c>
      <c r="C40">
        <v>1</v>
      </c>
      <c r="D40" t="s">
        <v>280</v>
      </c>
      <c r="E40" t="s">
        <v>305</v>
      </c>
      <c r="F40">
        <v>2010</v>
      </c>
      <c r="G40" t="s">
        <v>194</v>
      </c>
      <c r="H40" t="s">
        <v>193</v>
      </c>
      <c r="I40" t="s">
        <v>23</v>
      </c>
      <c r="J40" t="s">
        <v>281</v>
      </c>
      <c r="K40" t="s">
        <v>33</v>
      </c>
      <c r="L40" t="s">
        <v>73</v>
      </c>
      <c r="M40" t="s">
        <v>67</v>
      </c>
      <c r="N40" t="s">
        <v>35</v>
      </c>
      <c r="O40" t="s">
        <v>282</v>
      </c>
      <c r="P40" s="28">
        <v>25.272728000000001</v>
      </c>
      <c r="Q40" s="28">
        <v>863.92195376258348</v>
      </c>
      <c r="R40" s="28">
        <f t="shared" si="0"/>
        <v>29.39254928995754</v>
      </c>
      <c r="S40" s="28">
        <v>6</v>
      </c>
      <c r="T40" s="28">
        <v>10.447511</v>
      </c>
      <c r="U40" s="28">
        <v>273.33118075608598</v>
      </c>
      <c r="V40" s="28">
        <f t="shared" si="1"/>
        <v>16.532730589835605</v>
      </c>
      <c r="W40" s="28">
        <v>6</v>
      </c>
      <c r="X40" t="s">
        <v>283</v>
      </c>
    </row>
    <row r="41" spans="1:24">
      <c r="A41" t="s">
        <v>279</v>
      </c>
      <c r="B41">
        <v>2013</v>
      </c>
      <c r="C41">
        <v>2</v>
      </c>
      <c r="D41" t="s">
        <v>280</v>
      </c>
      <c r="E41" t="s">
        <v>305</v>
      </c>
      <c r="F41">
        <v>2011</v>
      </c>
      <c r="G41" t="s">
        <v>194</v>
      </c>
      <c r="H41" t="s">
        <v>193</v>
      </c>
      <c r="I41" t="s">
        <v>23</v>
      </c>
      <c r="J41" t="s">
        <v>281</v>
      </c>
      <c r="K41" t="s">
        <v>33</v>
      </c>
      <c r="L41" t="s">
        <v>73</v>
      </c>
      <c r="M41" t="s">
        <v>67</v>
      </c>
      <c r="N41" t="s">
        <v>35</v>
      </c>
      <c r="O41" t="s">
        <v>282</v>
      </c>
      <c r="P41" s="28">
        <v>48.122295000000001</v>
      </c>
      <c r="Q41" s="28">
        <v>570.37499999999989</v>
      </c>
      <c r="R41" s="28">
        <f t="shared" si="0"/>
        <v>23.882524992135984</v>
      </c>
      <c r="S41" s="28">
        <v>6</v>
      </c>
      <c r="T41" s="28">
        <v>80.547619999999995</v>
      </c>
      <c r="U41" s="28">
        <v>1218.2826617495996</v>
      </c>
      <c r="V41" s="28">
        <f t="shared" si="1"/>
        <v>34.903906110199181</v>
      </c>
      <c r="W41" s="28">
        <v>6</v>
      </c>
      <c r="X41" t="s">
        <v>283</v>
      </c>
    </row>
    <row r="42" spans="1:24">
      <c r="A42" t="s">
        <v>279</v>
      </c>
      <c r="B42">
        <v>2013</v>
      </c>
      <c r="C42">
        <v>3</v>
      </c>
      <c r="D42" t="s">
        <v>280</v>
      </c>
      <c r="E42" t="s">
        <v>305</v>
      </c>
      <c r="F42">
        <v>2010</v>
      </c>
      <c r="G42" t="s">
        <v>284</v>
      </c>
      <c r="H42" t="s">
        <v>193</v>
      </c>
      <c r="I42" t="s">
        <v>23</v>
      </c>
      <c r="J42" t="s">
        <v>281</v>
      </c>
      <c r="K42" t="s">
        <v>33</v>
      </c>
      <c r="L42" t="s">
        <v>73</v>
      </c>
      <c r="M42" t="s">
        <v>67</v>
      </c>
      <c r="N42" t="s">
        <v>35</v>
      </c>
      <c r="O42" t="s">
        <v>282</v>
      </c>
      <c r="P42" s="28">
        <v>16.951840000000001</v>
      </c>
      <c r="Q42" s="28">
        <v>486.05842975608567</v>
      </c>
      <c r="R42" s="28">
        <f t="shared" si="0"/>
        <v>22.046732858999441</v>
      </c>
      <c r="S42" s="28">
        <v>6</v>
      </c>
      <c r="T42" s="28">
        <v>20.127165000000002</v>
      </c>
      <c r="U42" s="28">
        <v>570.37499999999989</v>
      </c>
      <c r="V42" s="28">
        <f t="shared" si="1"/>
        <v>23.882524992135984</v>
      </c>
      <c r="W42" s="28">
        <v>6</v>
      </c>
      <c r="X42" t="s">
        <v>283</v>
      </c>
    </row>
    <row r="43" spans="1:24">
      <c r="A43" t="s">
        <v>279</v>
      </c>
      <c r="B43">
        <v>2013</v>
      </c>
      <c r="C43">
        <v>4</v>
      </c>
      <c r="D43" t="s">
        <v>280</v>
      </c>
      <c r="E43" t="s">
        <v>305</v>
      </c>
      <c r="F43">
        <v>2011</v>
      </c>
      <c r="G43" t="s">
        <v>284</v>
      </c>
      <c r="H43" t="s">
        <v>193</v>
      </c>
      <c r="I43" t="s">
        <v>23</v>
      </c>
      <c r="J43" t="s">
        <v>281</v>
      </c>
      <c r="K43" t="s">
        <v>33</v>
      </c>
      <c r="L43" t="s">
        <v>73</v>
      </c>
      <c r="M43" t="s">
        <v>67</v>
      </c>
      <c r="N43" t="s">
        <v>35</v>
      </c>
      <c r="O43" t="s">
        <v>282</v>
      </c>
      <c r="P43" s="28">
        <v>164.30194</v>
      </c>
      <c r="Q43" s="28">
        <v>3243.3749999999995</v>
      </c>
      <c r="R43" s="28">
        <f t="shared" si="0"/>
        <v>56.950636519708887</v>
      </c>
      <c r="S43" s="28">
        <v>6</v>
      </c>
      <c r="T43" s="28">
        <v>230.47728000000001</v>
      </c>
      <c r="U43" s="28">
        <v>4620.3683400023965</v>
      </c>
      <c r="V43" s="28">
        <f t="shared" si="1"/>
        <v>67.973291372438311</v>
      </c>
      <c r="W43" s="28">
        <v>6</v>
      </c>
      <c r="X43" t="s">
        <v>283</v>
      </c>
    </row>
    <row r="44" spans="1:24">
      <c r="A44" t="s">
        <v>229</v>
      </c>
      <c r="B44">
        <v>2011</v>
      </c>
      <c r="C44">
        <v>1</v>
      </c>
      <c r="D44" t="s">
        <v>230</v>
      </c>
      <c r="E44" t="s">
        <v>307</v>
      </c>
      <c r="F44">
        <v>2003</v>
      </c>
      <c r="G44" t="s">
        <v>194</v>
      </c>
      <c r="H44" t="s">
        <v>193</v>
      </c>
      <c r="I44" t="s">
        <v>23</v>
      </c>
      <c r="J44" t="s">
        <v>29</v>
      </c>
      <c r="K44" t="s">
        <v>291</v>
      </c>
      <c r="L44" t="s">
        <v>140</v>
      </c>
      <c r="M44" t="s">
        <v>34</v>
      </c>
      <c r="N44" t="s">
        <v>39</v>
      </c>
      <c r="O44" t="s">
        <v>204</v>
      </c>
      <c r="P44" s="28">
        <v>1</v>
      </c>
      <c r="Q44" s="28">
        <v>4.0000000000000018</v>
      </c>
      <c r="R44" s="28">
        <f t="shared" si="0"/>
        <v>2.0000000000000004</v>
      </c>
      <c r="S44" s="28">
        <v>2</v>
      </c>
      <c r="T44" s="28">
        <v>0</v>
      </c>
      <c r="U44" s="28">
        <v>0</v>
      </c>
      <c r="V44" s="28">
        <f t="shared" si="1"/>
        <v>0</v>
      </c>
      <c r="W44" s="28">
        <v>2</v>
      </c>
      <c r="X44" t="s">
        <v>232</v>
      </c>
    </row>
    <row r="45" spans="1:24">
      <c r="A45" s="1" t="s">
        <v>229</v>
      </c>
      <c r="B45" s="1">
        <v>2011</v>
      </c>
      <c r="C45" s="1">
        <v>1</v>
      </c>
      <c r="D45" s="1" t="s">
        <v>230</v>
      </c>
      <c r="E45" t="s">
        <v>307</v>
      </c>
      <c r="F45" s="1">
        <v>2003</v>
      </c>
      <c r="G45" s="1" t="s">
        <v>194</v>
      </c>
      <c r="H45" s="1" t="s">
        <v>193</v>
      </c>
      <c r="I45" s="1" t="s">
        <v>23</v>
      </c>
      <c r="J45" s="1" t="s">
        <v>29</v>
      </c>
      <c r="K45" s="1" t="s">
        <v>291</v>
      </c>
      <c r="L45" t="s">
        <v>38</v>
      </c>
      <c r="M45" t="s">
        <v>34</v>
      </c>
      <c r="N45" t="s">
        <v>39</v>
      </c>
      <c r="O45" t="s">
        <v>204</v>
      </c>
      <c r="P45" s="28">
        <v>10</v>
      </c>
      <c r="Q45" s="28">
        <v>5.1333333333333337</v>
      </c>
      <c r="R45" s="28">
        <f t="shared" si="0"/>
        <v>2.2656860623955239</v>
      </c>
      <c r="S45" s="28">
        <v>2</v>
      </c>
      <c r="T45" s="28">
        <v>3.5</v>
      </c>
      <c r="U45" s="28">
        <v>0.39583333333333331</v>
      </c>
      <c r="V45" s="28">
        <f t="shared" si="1"/>
        <v>0.62915286960589578</v>
      </c>
      <c r="W45" s="28">
        <v>2</v>
      </c>
      <c r="X45" t="s">
        <v>232</v>
      </c>
    </row>
    <row r="46" spans="1:24">
      <c r="A46" s="1" t="s">
        <v>229</v>
      </c>
      <c r="B46" s="1">
        <v>2011</v>
      </c>
      <c r="C46" s="1">
        <v>1</v>
      </c>
      <c r="D46" s="1" t="s">
        <v>230</v>
      </c>
      <c r="E46" t="s">
        <v>307</v>
      </c>
      <c r="F46" s="1">
        <v>2003</v>
      </c>
      <c r="G46" s="1" t="s">
        <v>194</v>
      </c>
      <c r="H46" s="1" t="s">
        <v>193</v>
      </c>
      <c r="I46" s="1" t="s">
        <v>23</v>
      </c>
      <c r="J46" s="1" t="s">
        <v>29</v>
      </c>
      <c r="K46" s="1" t="s">
        <v>291</v>
      </c>
      <c r="L46" t="s">
        <v>46</v>
      </c>
      <c r="M46" t="s">
        <v>34</v>
      </c>
      <c r="N46" t="s">
        <v>39</v>
      </c>
      <c r="O46" t="s">
        <v>204</v>
      </c>
      <c r="P46" s="28">
        <v>13.5</v>
      </c>
      <c r="Q46" s="28">
        <v>729.00000000000023</v>
      </c>
      <c r="R46" s="28">
        <f t="shared" si="0"/>
        <v>27.000000000000004</v>
      </c>
      <c r="S46" s="28">
        <v>2</v>
      </c>
      <c r="T46" s="28">
        <v>0</v>
      </c>
      <c r="U46" s="28">
        <v>0</v>
      </c>
      <c r="V46" s="28">
        <f t="shared" si="1"/>
        <v>0</v>
      </c>
      <c r="W46" s="28">
        <v>2</v>
      </c>
      <c r="X46" t="s">
        <v>232</v>
      </c>
    </row>
    <row r="47" spans="1:24">
      <c r="A47" s="1" t="s">
        <v>229</v>
      </c>
      <c r="B47" s="1">
        <v>2011</v>
      </c>
      <c r="C47" s="1">
        <v>1</v>
      </c>
      <c r="D47" s="1" t="s">
        <v>230</v>
      </c>
      <c r="E47" t="s">
        <v>307</v>
      </c>
      <c r="F47" s="1">
        <v>2003</v>
      </c>
      <c r="G47" s="1" t="s">
        <v>194</v>
      </c>
      <c r="H47" s="1" t="s">
        <v>193</v>
      </c>
      <c r="I47" s="1" t="s">
        <v>23</v>
      </c>
      <c r="J47" s="1" t="s">
        <v>29</v>
      </c>
      <c r="K47" s="1" t="s">
        <v>291</v>
      </c>
      <c r="L47" t="s">
        <v>73</v>
      </c>
      <c r="M47" t="s">
        <v>34</v>
      </c>
      <c r="N47" t="s">
        <v>39</v>
      </c>
      <c r="O47" t="s">
        <v>204</v>
      </c>
      <c r="P47" s="28">
        <v>6.5</v>
      </c>
      <c r="Q47" s="28">
        <v>2.9000000000000012</v>
      </c>
      <c r="R47" s="28">
        <f t="shared" si="0"/>
        <v>1.7029386365926404</v>
      </c>
      <c r="S47" s="28">
        <v>2</v>
      </c>
      <c r="T47" s="28">
        <v>3</v>
      </c>
      <c r="U47" s="28">
        <v>0.71111111111111114</v>
      </c>
      <c r="V47" s="28">
        <f t="shared" si="1"/>
        <v>0.84327404271156781</v>
      </c>
      <c r="W47" s="28">
        <v>2</v>
      </c>
      <c r="X47" t="s">
        <v>232</v>
      </c>
    </row>
    <row r="48" spans="1:24">
      <c r="A48" s="1" t="s">
        <v>229</v>
      </c>
      <c r="B48" s="1">
        <v>2011</v>
      </c>
      <c r="C48" s="1">
        <v>1</v>
      </c>
      <c r="D48" s="1" t="s">
        <v>230</v>
      </c>
      <c r="E48" t="s">
        <v>307</v>
      </c>
      <c r="F48" s="1">
        <v>2003</v>
      </c>
      <c r="G48" s="1" t="s">
        <v>194</v>
      </c>
      <c r="H48" s="1" t="s">
        <v>193</v>
      </c>
      <c r="I48" s="1" t="s">
        <v>23</v>
      </c>
      <c r="J48" s="1" t="s">
        <v>29</v>
      </c>
      <c r="K48" s="1" t="s">
        <v>291</v>
      </c>
      <c r="L48" t="s">
        <v>186</v>
      </c>
      <c r="M48" t="s">
        <v>34</v>
      </c>
      <c r="N48" t="s">
        <v>39</v>
      </c>
      <c r="O48" t="s">
        <v>204</v>
      </c>
      <c r="P48" s="28">
        <v>0</v>
      </c>
      <c r="Q48" s="28">
        <v>0</v>
      </c>
      <c r="R48" s="28">
        <f t="shared" si="0"/>
        <v>0</v>
      </c>
      <c r="S48" s="28">
        <v>2</v>
      </c>
      <c r="T48" s="28">
        <v>0</v>
      </c>
      <c r="U48" s="28">
        <v>0</v>
      </c>
      <c r="V48" s="28">
        <f t="shared" si="1"/>
        <v>0</v>
      </c>
      <c r="W48" s="28">
        <v>2</v>
      </c>
      <c r="X48" t="s">
        <v>232</v>
      </c>
    </row>
    <row r="49" spans="1:24">
      <c r="A49" s="1" t="s">
        <v>229</v>
      </c>
      <c r="B49" s="1">
        <v>2011</v>
      </c>
      <c r="C49" s="1">
        <v>1</v>
      </c>
      <c r="D49" s="1" t="s">
        <v>230</v>
      </c>
      <c r="E49" t="s">
        <v>307</v>
      </c>
      <c r="F49" s="1">
        <v>2003</v>
      </c>
      <c r="G49" s="1" t="s">
        <v>194</v>
      </c>
      <c r="H49" s="1" t="s">
        <v>193</v>
      </c>
      <c r="I49" s="1" t="s">
        <v>23</v>
      </c>
      <c r="J49" s="1" t="s">
        <v>29</v>
      </c>
      <c r="K49" s="1" t="s">
        <v>291</v>
      </c>
      <c r="L49" t="s">
        <v>236</v>
      </c>
      <c r="M49" t="s">
        <v>34</v>
      </c>
      <c r="N49" t="s">
        <v>39</v>
      </c>
      <c r="O49" t="s">
        <v>204</v>
      </c>
      <c r="P49" s="28">
        <v>0</v>
      </c>
      <c r="Q49" s="28">
        <v>0</v>
      </c>
      <c r="R49" s="28">
        <f t="shared" si="0"/>
        <v>0</v>
      </c>
      <c r="S49" s="28">
        <v>2</v>
      </c>
      <c r="T49" s="28">
        <v>0</v>
      </c>
      <c r="U49" s="28">
        <v>0</v>
      </c>
      <c r="V49" s="28">
        <f t="shared" si="1"/>
        <v>0</v>
      </c>
      <c r="W49" s="28">
        <v>2</v>
      </c>
      <c r="X49" t="s">
        <v>232</v>
      </c>
    </row>
    <row r="50" spans="1:24">
      <c r="A50" s="1" t="s">
        <v>229</v>
      </c>
      <c r="B50" s="1">
        <v>2011</v>
      </c>
      <c r="C50">
        <v>2</v>
      </c>
      <c r="D50" t="s">
        <v>230</v>
      </c>
      <c r="E50" t="s">
        <v>307</v>
      </c>
      <c r="F50">
        <v>2004</v>
      </c>
      <c r="G50" t="s">
        <v>194</v>
      </c>
      <c r="H50" t="s">
        <v>193</v>
      </c>
      <c r="I50" t="s">
        <v>23</v>
      </c>
      <c r="J50" t="s">
        <v>29</v>
      </c>
      <c r="K50" t="s">
        <v>291</v>
      </c>
      <c r="L50" t="s">
        <v>140</v>
      </c>
      <c r="M50" t="s">
        <v>34</v>
      </c>
      <c r="N50" t="s">
        <v>39</v>
      </c>
      <c r="O50" t="s">
        <v>204</v>
      </c>
      <c r="P50" s="28">
        <v>0</v>
      </c>
      <c r="Q50" s="28">
        <v>0</v>
      </c>
      <c r="R50" s="28">
        <f t="shared" si="0"/>
        <v>0</v>
      </c>
      <c r="S50" s="28">
        <v>2</v>
      </c>
      <c r="T50" s="28">
        <v>0.5</v>
      </c>
      <c r="U50" s="28">
        <v>1.0000000000000004</v>
      </c>
      <c r="V50" s="28">
        <f t="shared" si="1"/>
        <v>1.0000000000000002</v>
      </c>
      <c r="W50" s="28">
        <v>2</v>
      </c>
      <c r="X50" t="s">
        <v>232</v>
      </c>
    </row>
    <row r="51" spans="1:24">
      <c r="A51" s="1" t="s">
        <v>229</v>
      </c>
      <c r="B51" s="1">
        <v>2011</v>
      </c>
      <c r="C51">
        <v>2</v>
      </c>
      <c r="D51" t="s">
        <v>230</v>
      </c>
      <c r="E51" t="s">
        <v>307</v>
      </c>
      <c r="F51">
        <v>2004</v>
      </c>
      <c r="G51" t="s">
        <v>194</v>
      </c>
      <c r="H51" t="s">
        <v>193</v>
      </c>
      <c r="I51" t="s">
        <v>23</v>
      </c>
      <c r="J51" t="s">
        <v>29</v>
      </c>
      <c r="K51" t="s">
        <v>291</v>
      </c>
      <c r="L51" t="s">
        <v>38</v>
      </c>
      <c r="M51" t="s">
        <v>34</v>
      </c>
      <c r="N51" t="s">
        <v>39</v>
      </c>
      <c r="O51" t="s">
        <v>204</v>
      </c>
      <c r="P51" s="28">
        <v>6</v>
      </c>
      <c r="Q51" s="28">
        <v>0.60000000000000009</v>
      </c>
      <c r="R51" s="28">
        <f t="shared" si="0"/>
        <v>0.7745966692414834</v>
      </c>
      <c r="S51" s="28">
        <v>2</v>
      </c>
      <c r="T51" s="28">
        <v>2.5</v>
      </c>
      <c r="U51" s="28">
        <v>0.49583333333333335</v>
      </c>
      <c r="V51" s="28">
        <f t="shared" si="1"/>
        <v>0.70415433914258696</v>
      </c>
      <c r="W51" s="28">
        <v>2</v>
      </c>
      <c r="X51" t="s">
        <v>232</v>
      </c>
    </row>
    <row r="52" spans="1:24">
      <c r="A52" s="1" t="s">
        <v>229</v>
      </c>
      <c r="B52" s="1">
        <v>2011</v>
      </c>
      <c r="C52">
        <v>2</v>
      </c>
      <c r="D52" t="s">
        <v>230</v>
      </c>
      <c r="E52" t="s">
        <v>307</v>
      </c>
      <c r="F52">
        <v>2004</v>
      </c>
      <c r="G52" t="s">
        <v>194</v>
      </c>
      <c r="H52" t="s">
        <v>193</v>
      </c>
      <c r="I52" t="s">
        <v>23</v>
      </c>
      <c r="J52" t="s">
        <v>29</v>
      </c>
      <c r="K52" t="s">
        <v>291</v>
      </c>
      <c r="L52" t="s">
        <v>46</v>
      </c>
      <c r="M52" t="s">
        <v>34</v>
      </c>
      <c r="N52" t="s">
        <v>39</v>
      </c>
      <c r="O52" t="s">
        <v>204</v>
      </c>
      <c r="P52" s="28">
        <v>0</v>
      </c>
      <c r="Q52" s="28">
        <v>0</v>
      </c>
      <c r="R52" s="28">
        <f t="shared" si="0"/>
        <v>0</v>
      </c>
      <c r="S52" s="28">
        <v>2</v>
      </c>
      <c r="T52" s="28">
        <v>0</v>
      </c>
      <c r="U52" s="28">
        <v>0</v>
      </c>
      <c r="V52" s="28">
        <f t="shared" si="1"/>
        <v>0</v>
      </c>
      <c r="W52" s="28">
        <v>2</v>
      </c>
      <c r="X52" t="s">
        <v>232</v>
      </c>
    </row>
    <row r="53" spans="1:24">
      <c r="A53" s="1" t="s">
        <v>229</v>
      </c>
      <c r="B53" s="1">
        <v>2011</v>
      </c>
      <c r="C53">
        <v>2</v>
      </c>
      <c r="D53" t="s">
        <v>230</v>
      </c>
      <c r="E53" t="s">
        <v>307</v>
      </c>
      <c r="F53">
        <v>2004</v>
      </c>
      <c r="G53" t="s">
        <v>194</v>
      </c>
      <c r="H53" t="s">
        <v>193</v>
      </c>
      <c r="I53" t="s">
        <v>23</v>
      </c>
      <c r="J53" t="s">
        <v>29</v>
      </c>
      <c r="K53" t="s">
        <v>291</v>
      </c>
      <c r="L53" t="s">
        <v>73</v>
      </c>
      <c r="M53" t="s">
        <v>34</v>
      </c>
      <c r="N53" t="s">
        <v>39</v>
      </c>
      <c r="O53" t="s">
        <v>204</v>
      </c>
      <c r="P53" s="28">
        <v>6</v>
      </c>
      <c r="Q53" s="28">
        <v>1.0666666666666664</v>
      </c>
      <c r="R53" s="28">
        <f t="shared" si="0"/>
        <v>1.0327955589886444</v>
      </c>
      <c r="S53" s="28">
        <v>2</v>
      </c>
      <c r="T53" s="28">
        <v>3</v>
      </c>
      <c r="U53" s="28">
        <v>0.93333333333333335</v>
      </c>
      <c r="V53" s="28">
        <f t="shared" si="1"/>
        <v>0.96609178307929588</v>
      </c>
      <c r="W53" s="28">
        <v>2</v>
      </c>
      <c r="X53" t="s">
        <v>232</v>
      </c>
    </row>
    <row r="54" spans="1:24">
      <c r="A54" s="1" t="s">
        <v>229</v>
      </c>
      <c r="B54" s="1">
        <v>2011</v>
      </c>
      <c r="C54">
        <v>2</v>
      </c>
      <c r="D54" t="s">
        <v>230</v>
      </c>
      <c r="E54" t="s">
        <v>307</v>
      </c>
      <c r="F54">
        <v>2004</v>
      </c>
      <c r="G54" t="s">
        <v>194</v>
      </c>
      <c r="H54" t="s">
        <v>193</v>
      </c>
      <c r="I54" t="s">
        <v>23</v>
      </c>
      <c r="J54" t="s">
        <v>29</v>
      </c>
      <c r="K54" t="s">
        <v>291</v>
      </c>
      <c r="L54" t="s">
        <v>186</v>
      </c>
      <c r="M54" t="s">
        <v>34</v>
      </c>
      <c r="N54" t="s">
        <v>39</v>
      </c>
      <c r="O54" t="s">
        <v>204</v>
      </c>
      <c r="P54" s="28">
        <v>0.5</v>
      </c>
      <c r="Q54" s="28">
        <v>1.0000000000000004</v>
      </c>
      <c r="R54" s="28">
        <f t="shared" si="0"/>
        <v>1.0000000000000002</v>
      </c>
      <c r="S54" s="28">
        <v>2</v>
      </c>
      <c r="T54" s="28">
        <v>0</v>
      </c>
      <c r="U54" s="28">
        <v>0</v>
      </c>
      <c r="V54" s="28">
        <f t="shared" si="1"/>
        <v>0</v>
      </c>
      <c r="W54" s="28">
        <v>2</v>
      </c>
      <c r="X54" t="s">
        <v>232</v>
      </c>
    </row>
    <row r="55" spans="1:24">
      <c r="A55" s="1" t="s">
        <v>229</v>
      </c>
      <c r="B55" s="1">
        <v>2011</v>
      </c>
      <c r="C55">
        <v>2</v>
      </c>
      <c r="D55" t="s">
        <v>230</v>
      </c>
      <c r="E55" t="s">
        <v>307</v>
      </c>
      <c r="F55">
        <v>2004</v>
      </c>
      <c r="G55" t="s">
        <v>194</v>
      </c>
      <c r="H55" t="s">
        <v>193</v>
      </c>
      <c r="I55" t="s">
        <v>23</v>
      </c>
      <c r="J55" t="s">
        <v>29</v>
      </c>
      <c r="K55" t="s">
        <v>291</v>
      </c>
      <c r="L55" t="s">
        <v>236</v>
      </c>
      <c r="M55" t="s">
        <v>34</v>
      </c>
      <c r="N55" t="s">
        <v>39</v>
      </c>
      <c r="O55" t="s">
        <v>204</v>
      </c>
      <c r="P55" s="28">
        <v>0.5</v>
      </c>
      <c r="Q55" s="28">
        <v>1.0000000000000004</v>
      </c>
      <c r="R55" s="28">
        <f t="shared" si="0"/>
        <v>1.0000000000000002</v>
      </c>
      <c r="S55" s="28">
        <v>2</v>
      </c>
      <c r="T55" s="28">
        <v>0</v>
      </c>
      <c r="U55" s="28">
        <v>0</v>
      </c>
      <c r="V55" s="28">
        <f t="shared" si="1"/>
        <v>0</v>
      </c>
      <c r="W55" s="28">
        <v>2</v>
      </c>
      <c r="X55" t="s">
        <v>232</v>
      </c>
    </row>
    <row r="56" spans="1:24">
      <c r="A56" t="s">
        <v>272</v>
      </c>
      <c r="B56">
        <v>2004</v>
      </c>
      <c r="C56">
        <v>1</v>
      </c>
      <c r="D56" t="s">
        <v>273</v>
      </c>
      <c r="E56" t="s">
        <v>306</v>
      </c>
      <c r="F56">
        <v>2000</v>
      </c>
      <c r="G56" t="s">
        <v>220</v>
      </c>
      <c r="H56" t="s">
        <v>274</v>
      </c>
      <c r="I56" t="s">
        <v>33</v>
      </c>
      <c r="J56" t="s">
        <v>275</v>
      </c>
      <c r="K56" t="s">
        <v>33</v>
      </c>
      <c r="L56" t="s">
        <v>56</v>
      </c>
      <c r="M56" t="s">
        <v>34</v>
      </c>
      <c r="N56" t="s">
        <v>35</v>
      </c>
      <c r="O56" t="s">
        <v>245</v>
      </c>
      <c r="P56" s="28">
        <v>0.25</v>
      </c>
      <c r="Q56" s="28">
        <v>0.03</v>
      </c>
      <c r="R56" s="28">
        <f t="shared" si="0"/>
        <v>0.17320508075688773</v>
      </c>
      <c r="S56" s="28">
        <v>3</v>
      </c>
      <c r="T56" s="28">
        <v>0.4</v>
      </c>
      <c r="U56" s="28">
        <v>3.6299999999999999E-2</v>
      </c>
      <c r="V56" s="28">
        <f t="shared" si="1"/>
        <v>0.1905255888325765</v>
      </c>
      <c r="W56" s="28">
        <v>3</v>
      </c>
      <c r="X56" t="s">
        <v>276</v>
      </c>
    </row>
    <row r="57" spans="1:24">
      <c r="A57" t="s">
        <v>272</v>
      </c>
      <c r="B57">
        <v>2004</v>
      </c>
      <c r="C57">
        <v>1</v>
      </c>
      <c r="D57" t="s">
        <v>273</v>
      </c>
      <c r="E57" t="s">
        <v>306</v>
      </c>
      <c r="F57">
        <v>2000</v>
      </c>
      <c r="G57" t="s">
        <v>220</v>
      </c>
      <c r="H57" t="s">
        <v>274</v>
      </c>
      <c r="I57" t="s">
        <v>33</v>
      </c>
      <c r="J57" t="s">
        <v>275</v>
      </c>
      <c r="K57" t="s">
        <v>33</v>
      </c>
      <c r="L57" t="s">
        <v>38</v>
      </c>
      <c r="M57" t="s">
        <v>34</v>
      </c>
      <c r="N57" t="s">
        <v>35</v>
      </c>
      <c r="O57" t="s">
        <v>245</v>
      </c>
      <c r="P57" s="28">
        <v>0.1</v>
      </c>
      <c r="Q57" s="28">
        <v>7.4999999999999997E-3</v>
      </c>
      <c r="R57" s="28">
        <f t="shared" si="0"/>
        <v>8.6602540378443865E-2</v>
      </c>
      <c r="S57" s="28">
        <v>3</v>
      </c>
      <c r="T57" s="28">
        <v>0.15</v>
      </c>
      <c r="U57" s="28">
        <v>4.8000000000000004E-3</v>
      </c>
      <c r="V57" s="28">
        <f t="shared" si="1"/>
        <v>6.9282032302755092E-2</v>
      </c>
      <c r="W57" s="28">
        <v>3</v>
      </c>
      <c r="X57" t="s">
        <v>276</v>
      </c>
    </row>
    <row r="58" spans="1:24">
      <c r="A58" t="s">
        <v>272</v>
      </c>
      <c r="B58">
        <v>2004</v>
      </c>
      <c r="C58">
        <v>1</v>
      </c>
      <c r="D58" t="s">
        <v>273</v>
      </c>
      <c r="E58" t="s">
        <v>306</v>
      </c>
      <c r="F58">
        <v>2000</v>
      </c>
      <c r="G58" t="s">
        <v>220</v>
      </c>
      <c r="H58" t="s">
        <v>274</v>
      </c>
      <c r="I58" t="s">
        <v>33</v>
      </c>
      <c r="J58" t="s">
        <v>275</v>
      </c>
      <c r="K58" t="s">
        <v>33</v>
      </c>
      <c r="L58" t="s">
        <v>46</v>
      </c>
      <c r="M58" t="s">
        <v>34</v>
      </c>
      <c r="N58" t="s">
        <v>35</v>
      </c>
      <c r="O58" t="s">
        <v>245</v>
      </c>
      <c r="P58" s="28">
        <v>0.66</v>
      </c>
      <c r="Q58" s="28">
        <v>0.20280000000000001</v>
      </c>
      <c r="R58" s="28">
        <f t="shared" si="0"/>
        <v>0.4503332099679081</v>
      </c>
      <c r="S58" s="28">
        <v>3</v>
      </c>
      <c r="T58" s="28">
        <v>0.6</v>
      </c>
      <c r="U58" s="28">
        <v>0.13229999999999997</v>
      </c>
      <c r="V58" s="28">
        <f t="shared" si="1"/>
        <v>0.36373066958946421</v>
      </c>
      <c r="W58" s="28">
        <v>3</v>
      </c>
      <c r="X58" t="s">
        <v>276</v>
      </c>
    </row>
    <row r="59" spans="1:24">
      <c r="A59" t="s">
        <v>272</v>
      </c>
      <c r="B59">
        <v>2004</v>
      </c>
      <c r="C59">
        <v>1</v>
      </c>
      <c r="D59" t="s">
        <v>273</v>
      </c>
      <c r="E59" t="s">
        <v>306</v>
      </c>
      <c r="F59">
        <v>2000</v>
      </c>
      <c r="G59" t="s">
        <v>220</v>
      </c>
      <c r="H59" t="s">
        <v>274</v>
      </c>
      <c r="I59" t="s">
        <v>33</v>
      </c>
      <c r="J59" t="s">
        <v>275</v>
      </c>
      <c r="K59" t="s">
        <v>33</v>
      </c>
      <c r="L59" t="s">
        <v>185</v>
      </c>
      <c r="M59" t="s">
        <v>34</v>
      </c>
      <c r="N59" t="s">
        <v>35</v>
      </c>
      <c r="O59" t="s">
        <v>245</v>
      </c>
      <c r="P59" s="28">
        <v>0.35</v>
      </c>
      <c r="Q59" s="28">
        <v>1.9200000000000002E-2</v>
      </c>
      <c r="R59" s="28">
        <f t="shared" si="0"/>
        <v>0.13856406460551018</v>
      </c>
      <c r="S59" s="28">
        <v>3</v>
      </c>
      <c r="T59" s="28">
        <v>0.43</v>
      </c>
      <c r="U59" s="28">
        <v>0</v>
      </c>
      <c r="V59" s="28">
        <f t="shared" si="1"/>
        <v>0</v>
      </c>
      <c r="W59" s="28">
        <v>3</v>
      </c>
      <c r="X59" t="s">
        <v>276</v>
      </c>
    </row>
    <row r="60" spans="1:24">
      <c r="A60" t="s">
        <v>272</v>
      </c>
      <c r="B60">
        <v>2004</v>
      </c>
      <c r="C60">
        <v>1</v>
      </c>
      <c r="D60" t="s">
        <v>273</v>
      </c>
      <c r="E60" t="s">
        <v>306</v>
      </c>
      <c r="F60">
        <v>2000</v>
      </c>
      <c r="G60" t="s">
        <v>220</v>
      </c>
      <c r="H60" t="s">
        <v>274</v>
      </c>
      <c r="I60" t="s">
        <v>33</v>
      </c>
      <c r="J60" t="s">
        <v>275</v>
      </c>
      <c r="K60" t="s">
        <v>33</v>
      </c>
      <c r="L60" t="s">
        <v>277</v>
      </c>
      <c r="M60" t="s">
        <v>34</v>
      </c>
      <c r="N60" t="s">
        <v>35</v>
      </c>
      <c r="O60" t="s">
        <v>245</v>
      </c>
      <c r="P60" s="28">
        <v>0.03</v>
      </c>
      <c r="Q60" s="28">
        <v>1.2000000000000001E-3</v>
      </c>
      <c r="R60" s="28">
        <f t="shared" si="0"/>
        <v>3.4641016151377546E-2</v>
      </c>
      <c r="S60" s="28">
        <v>3</v>
      </c>
      <c r="T60" s="28">
        <v>0.05</v>
      </c>
      <c r="U60" s="28">
        <v>1.2000000000000001E-3</v>
      </c>
      <c r="V60" s="28">
        <f t="shared" si="1"/>
        <v>3.4641016151377546E-2</v>
      </c>
      <c r="W60" s="28">
        <v>3</v>
      </c>
      <c r="X60" t="s">
        <v>276</v>
      </c>
    </row>
    <row r="61" spans="1:24">
      <c r="A61" t="s">
        <v>272</v>
      </c>
      <c r="B61">
        <v>2004</v>
      </c>
      <c r="C61">
        <v>2</v>
      </c>
      <c r="D61" t="s">
        <v>273</v>
      </c>
      <c r="E61" t="s">
        <v>306</v>
      </c>
      <c r="F61">
        <v>2001</v>
      </c>
      <c r="G61" t="s">
        <v>220</v>
      </c>
      <c r="H61" t="s">
        <v>274</v>
      </c>
      <c r="I61" t="s">
        <v>33</v>
      </c>
      <c r="J61" t="s">
        <v>275</v>
      </c>
      <c r="K61" t="s">
        <v>33</v>
      </c>
      <c r="L61" t="s">
        <v>56</v>
      </c>
      <c r="M61" t="s">
        <v>34</v>
      </c>
      <c r="N61" t="s">
        <v>35</v>
      </c>
      <c r="O61" t="s">
        <v>245</v>
      </c>
      <c r="P61" s="28">
        <v>0.33</v>
      </c>
      <c r="Q61" s="28">
        <v>1.9200000000000002E-2</v>
      </c>
      <c r="R61" s="28">
        <f t="shared" si="0"/>
        <v>0.13856406460551018</v>
      </c>
      <c r="S61" s="28">
        <v>3</v>
      </c>
      <c r="T61" s="28">
        <v>0.38</v>
      </c>
      <c r="U61" s="28">
        <v>3.6299999999999999E-2</v>
      </c>
      <c r="V61" s="28">
        <f t="shared" si="1"/>
        <v>0.1905255888325765</v>
      </c>
      <c r="W61" s="28">
        <v>3</v>
      </c>
      <c r="X61" t="s">
        <v>276</v>
      </c>
    </row>
    <row r="62" spans="1:24">
      <c r="A62" t="s">
        <v>272</v>
      </c>
      <c r="B62">
        <v>2004</v>
      </c>
      <c r="C62">
        <v>2</v>
      </c>
      <c r="D62" t="s">
        <v>273</v>
      </c>
      <c r="E62" t="s">
        <v>306</v>
      </c>
      <c r="F62">
        <v>2001</v>
      </c>
      <c r="G62" t="s">
        <v>220</v>
      </c>
      <c r="H62" t="s">
        <v>274</v>
      </c>
      <c r="I62" t="s">
        <v>33</v>
      </c>
      <c r="J62" t="s">
        <v>275</v>
      </c>
      <c r="K62" t="s">
        <v>33</v>
      </c>
      <c r="L62" t="s">
        <v>38</v>
      </c>
      <c r="M62" t="s">
        <v>34</v>
      </c>
      <c r="N62" t="s">
        <v>35</v>
      </c>
      <c r="O62" t="s">
        <v>245</v>
      </c>
      <c r="P62" s="28">
        <v>0.25</v>
      </c>
      <c r="Q62" s="28">
        <v>2.6999999999999993E-3</v>
      </c>
      <c r="R62" s="28">
        <f t="shared" si="0"/>
        <v>5.1961524227066312E-2</v>
      </c>
      <c r="S62" s="28">
        <v>3</v>
      </c>
      <c r="T62" s="28">
        <v>0.1</v>
      </c>
      <c r="U62" s="28">
        <v>2.6999999999999993E-3</v>
      </c>
      <c r="V62" s="28">
        <f t="shared" si="1"/>
        <v>5.1961524227066312E-2</v>
      </c>
      <c r="W62" s="28">
        <v>3</v>
      </c>
      <c r="X62" t="s">
        <v>276</v>
      </c>
    </row>
    <row r="63" spans="1:24">
      <c r="A63" t="s">
        <v>272</v>
      </c>
      <c r="B63">
        <v>2004</v>
      </c>
      <c r="C63">
        <v>2</v>
      </c>
      <c r="D63" t="s">
        <v>273</v>
      </c>
      <c r="E63" t="s">
        <v>306</v>
      </c>
      <c r="F63">
        <v>2001</v>
      </c>
      <c r="G63" t="s">
        <v>220</v>
      </c>
      <c r="H63" t="s">
        <v>274</v>
      </c>
      <c r="I63" t="s">
        <v>33</v>
      </c>
      <c r="J63" t="s">
        <v>275</v>
      </c>
      <c r="K63" t="s">
        <v>33</v>
      </c>
      <c r="L63" t="s">
        <v>46</v>
      </c>
      <c r="M63" t="s">
        <v>34</v>
      </c>
      <c r="N63" t="s">
        <v>35</v>
      </c>
      <c r="O63" t="s">
        <v>245</v>
      </c>
      <c r="P63" s="28">
        <v>0.6</v>
      </c>
      <c r="Q63" s="28">
        <v>6.7499999999999991E-2</v>
      </c>
      <c r="R63" s="28">
        <f t="shared" si="0"/>
        <v>0.25980762113533157</v>
      </c>
      <c r="S63" s="28">
        <v>3</v>
      </c>
      <c r="T63" s="28">
        <v>0.8</v>
      </c>
      <c r="U63" s="28">
        <v>0.1452</v>
      </c>
      <c r="V63" s="28">
        <f t="shared" si="1"/>
        <v>0.38105117766515301</v>
      </c>
      <c r="W63" s="28">
        <v>3</v>
      </c>
      <c r="X63" t="s">
        <v>276</v>
      </c>
    </row>
    <row r="64" spans="1:24">
      <c r="A64" t="s">
        <v>272</v>
      </c>
      <c r="B64">
        <v>2004</v>
      </c>
      <c r="C64">
        <v>2</v>
      </c>
      <c r="D64" t="s">
        <v>273</v>
      </c>
      <c r="E64" t="s">
        <v>306</v>
      </c>
      <c r="F64">
        <v>2001</v>
      </c>
      <c r="G64" t="s">
        <v>220</v>
      </c>
      <c r="H64" t="s">
        <v>274</v>
      </c>
      <c r="I64" t="s">
        <v>33</v>
      </c>
      <c r="J64" t="s">
        <v>275</v>
      </c>
      <c r="K64" t="s">
        <v>33</v>
      </c>
      <c r="L64" t="s">
        <v>185</v>
      </c>
      <c r="M64" t="s">
        <v>34</v>
      </c>
      <c r="N64" t="s">
        <v>35</v>
      </c>
      <c r="O64" t="s">
        <v>245</v>
      </c>
      <c r="P64" s="28">
        <v>0.1</v>
      </c>
      <c r="Q64" s="28">
        <v>2.6999999999999993E-3</v>
      </c>
      <c r="R64" s="28">
        <f t="shared" si="0"/>
        <v>5.1961524227066312E-2</v>
      </c>
      <c r="S64" s="28">
        <v>3</v>
      </c>
      <c r="T64" s="28">
        <v>0.1</v>
      </c>
      <c r="U64" s="28">
        <v>4.8000000000000004E-3</v>
      </c>
      <c r="V64" s="28">
        <f t="shared" si="1"/>
        <v>6.9282032302755092E-2</v>
      </c>
      <c r="W64" s="28">
        <v>3</v>
      </c>
      <c r="X64" t="s">
        <v>276</v>
      </c>
    </row>
    <row r="65" spans="1:24">
      <c r="A65" t="s">
        <v>272</v>
      </c>
      <c r="B65">
        <v>2004</v>
      </c>
      <c r="C65">
        <v>2</v>
      </c>
      <c r="D65" t="s">
        <v>273</v>
      </c>
      <c r="E65" t="s">
        <v>306</v>
      </c>
      <c r="F65">
        <v>2001</v>
      </c>
      <c r="G65" t="s">
        <v>220</v>
      </c>
      <c r="H65" t="s">
        <v>274</v>
      </c>
      <c r="I65" t="s">
        <v>33</v>
      </c>
      <c r="J65" t="s">
        <v>275</v>
      </c>
      <c r="K65" t="s">
        <v>33</v>
      </c>
      <c r="L65" t="s">
        <v>277</v>
      </c>
      <c r="M65" t="s">
        <v>34</v>
      </c>
      <c r="N65" t="s">
        <v>35</v>
      </c>
      <c r="O65" t="s">
        <v>245</v>
      </c>
      <c r="P65" s="28">
        <v>0.08</v>
      </c>
      <c r="Q65" s="28">
        <v>4.8000000000000004E-3</v>
      </c>
      <c r="R65" s="28">
        <f t="shared" si="0"/>
        <v>6.9282032302755092E-2</v>
      </c>
      <c r="S65" s="28">
        <v>3</v>
      </c>
      <c r="T65" s="28">
        <v>0.05</v>
      </c>
      <c r="U65" s="28">
        <v>1.2000000000000001E-3</v>
      </c>
      <c r="V65" s="28">
        <f t="shared" si="1"/>
        <v>3.4641016151377546E-2</v>
      </c>
      <c r="W65" s="28">
        <v>3</v>
      </c>
      <c r="X65" t="s">
        <v>276</v>
      </c>
    </row>
    <row r="66" spans="1:24">
      <c r="A66" t="s">
        <v>247</v>
      </c>
      <c r="B66">
        <v>2015</v>
      </c>
      <c r="C66">
        <v>1</v>
      </c>
      <c r="D66" t="s">
        <v>248</v>
      </c>
      <c r="E66" t="s">
        <v>306</v>
      </c>
      <c r="F66">
        <v>2010</v>
      </c>
      <c r="G66" t="s">
        <v>249</v>
      </c>
      <c r="H66" t="s">
        <v>250</v>
      </c>
      <c r="I66" t="s">
        <v>33</v>
      </c>
      <c r="J66" t="s">
        <v>29</v>
      </c>
      <c r="K66" t="s">
        <v>291</v>
      </c>
      <c r="L66" t="s">
        <v>73</v>
      </c>
      <c r="M66" t="s">
        <v>67</v>
      </c>
      <c r="N66" t="s">
        <v>39</v>
      </c>
      <c r="O66" t="s">
        <v>252</v>
      </c>
      <c r="P66" s="28">
        <v>14.172387499999999</v>
      </c>
      <c r="Q66" s="28">
        <v>1760.72238292681</v>
      </c>
      <c r="R66" s="28">
        <f t="shared" si="0"/>
        <v>41.960962607247346</v>
      </c>
      <c r="S66" s="28">
        <v>10</v>
      </c>
      <c r="T66" s="28">
        <v>34.345097000000003</v>
      </c>
      <c r="U66" s="28">
        <v>1895.4218908644493</v>
      </c>
      <c r="V66" s="28">
        <f t="shared" si="1"/>
        <v>43.536443250045693</v>
      </c>
      <c r="W66" s="28">
        <v>10</v>
      </c>
      <c r="X66" t="s">
        <v>253</v>
      </c>
    </row>
    <row r="67" spans="1:24">
      <c r="A67" t="s">
        <v>265</v>
      </c>
      <c r="B67">
        <v>2007</v>
      </c>
      <c r="C67">
        <v>1</v>
      </c>
      <c r="D67" t="s">
        <v>266</v>
      </c>
      <c r="E67" t="s">
        <v>24</v>
      </c>
      <c r="F67">
        <v>2000</v>
      </c>
      <c r="G67" t="s">
        <v>267</v>
      </c>
      <c r="H67" t="s">
        <v>193</v>
      </c>
      <c r="I67" t="s">
        <v>23</v>
      </c>
      <c r="J67" t="s">
        <v>29</v>
      </c>
      <c r="K67" t="s">
        <v>291</v>
      </c>
      <c r="L67" t="s">
        <v>38</v>
      </c>
      <c r="M67" t="s">
        <v>34</v>
      </c>
      <c r="N67" t="s">
        <v>39</v>
      </c>
      <c r="O67" t="s">
        <v>268</v>
      </c>
      <c r="P67" s="28">
        <v>1.907142865625</v>
      </c>
      <c r="Q67" s="28">
        <v>6.9355100302042709</v>
      </c>
      <c r="R67" s="28">
        <f t="shared" ref="R67:R103" si="2">SQRT(Q67)</f>
        <v>2.6335356519713704</v>
      </c>
      <c r="S67" s="28">
        <v>4</v>
      </c>
      <c r="T67" s="28">
        <v>8.292857309375</v>
      </c>
      <c r="U67" s="28">
        <v>42.112639027351797</v>
      </c>
      <c r="V67" s="28">
        <f t="shared" ref="V67:V103" si="3">SQRT(U67)</f>
        <v>6.4894251692543463</v>
      </c>
      <c r="W67" s="28">
        <v>4</v>
      </c>
      <c r="X67" t="s">
        <v>288</v>
      </c>
    </row>
    <row r="68" spans="1:24">
      <c r="A68" t="s">
        <v>265</v>
      </c>
      <c r="B68">
        <v>2007</v>
      </c>
      <c r="C68">
        <v>2</v>
      </c>
      <c r="D68" t="s">
        <v>266</v>
      </c>
      <c r="E68" t="s">
        <v>24</v>
      </c>
      <c r="F68">
        <v>2001</v>
      </c>
      <c r="G68" t="s">
        <v>267</v>
      </c>
      <c r="H68" t="s">
        <v>193</v>
      </c>
      <c r="I68" t="s">
        <v>23</v>
      </c>
      <c r="J68" t="s">
        <v>29</v>
      </c>
      <c r="K68" t="s">
        <v>291</v>
      </c>
      <c r="L68" t="s">
        <v>38</v>
      </c>
      <c r="M68" t="s">
        <v>34</v>
      </c>
      <c r="N68" t="s">
        <v>39</v>
      </c>
      <c r="O68" t="s">
        <v>268</v>
      </c>
      <c r="P68" s="28">
        <v>2.7167743264761905</v>
      </c>
      <c r="Q68" s="28">
        <v>14.803896422526062</v>
      </c>
      <c r="R68" s="28">
        <f t="shared" si="2"/>
        <v>3.8475831924113169</v>
      </c>
      <c r="S68" s="28">
        <v>4</v>
      </c>
      <c r="T68" s="28">
        <v>7.5195502301428556</v>
      </c>
      <c r="U68" s="28">
        <v>51.552357767983615</v>
      </c>
      <c r="V68" s="28">
        <f t="shared" si="3"/>
        <v>7.1799970590511819</v>
      </c>
      <c r="W68" s="28">
        <v>4</v>
      </c>
      <c r="X68" t="s">
        <v>288</v>
      </c>
    </row>
    <row r="69" spans="1:24">
      <c r="A69" t="s">
        <v>265</v>
      </c>
      <c r="B69">
        <v>2007</v>
      </c>
      <c r="C69">
        <v>3</v>
      </c>
      <c r="D69" t="s">
        <v>266</v>
      </c>
      <c r="E69" t="s">
        <v>24</v>
      </c>
      <c r="F69">
        <v>2002</v>
      </c>
      <c r="G69" t="s">
        <v>267</v>
      </c>
      <c r="H69" t="s">
        <v>193</v>
      </c>
      <c r="I69" t="s">
        <v>23</v>
      </c>
      <c r="J69" t="s">
        <v>29</v>
      </c>
      <c r="K69" t="s">
        <v>291</v>
      </c>
      <c r="L69" t="s">
        <v>38</v>
      </c>
      <c r="M69" t="s">
        <v>34</v>
      </c>
      <c r="N69" t="s">
        <v>39</v>
      </c>
      <c r="O69" t="s">
        <v>268</v>
      </c>
      <c r="P69" s="28">
        <v>2.5015700951111115</v>
      </c>
      <c r="Q69" s="28">
        <v>54.106562946665761</v>
      </c>
      <c r="R69" s="28">
        <f t="shared" si="2"/>
        <v>7.3557163449024978</v>
      </c>
      <c r="S69" s="28">
        <v>4</v>
      </c>
      <c r="T69" s="28">
        <v>3.7217612532222226</v>
      </c>
      <c r="U69" s="28">
        <v>24.608245886518109</v>
      </c>
      <c r="V69" s="28">
        <f t="shared" si="3"/>
        <v>4.9606699029987986</v>
      </c>
      <c r="W69" s="28">
        <v>4</v>
      </c>
      <c r="X69" t="s">
        <v>288</v>
      </c>
    </row>
    <row r="70" spans="1:24">
      <c r="A70" t="s">
        <v>265</v>
      </c>
      <c r="B70">
        <v>2007</v>
      </c>
      <c r="C70">
        <v>4</v>
      </c>
      <c r="D70" t="s">
        <v>266</v>
      </c>
      <c r="E70" t="s">
        <v>24</v>
      </c>
      <c r="F70">
        <v>2000</v>
      </c>
      <c r="G70" t="s">
        <v>269</v>
      </c>
      <c r="H70" t="s">
        <v>193</v>
      </c>
      <c r="I70" t="s">
        <v>23</v>
      </c>
      <c r="J70" t="s">
        <v>29</v>
      </c>
      <c r="K70" t="s">
        <v>291</v>
      </c>
      <c r="L70" t="s">
        <v>38</v>
      </c>
      <c r="M70" t="s">
        <v>34</v>
      </c>
      <c r="N70" t="s">
        <v>39</v>
      </c>
      <c r="O70" t="s">
        <v>268</v>
      </c>
      <c r="P70" s="28">
        <v>0.2941250795634921</v>
      </c>
      <c r="Q70" s="28">
        <v>0.56463106678939656</v>
      </c>
      <c r="R70" s="28">
        <f t="shared" si="2"/>
        <v>0.75141936812235322</v>
      </c>
      <c r="S70" s="28">
        <v>4</v>
      </c>
      <c r="T70" s="28">
        <v>0.19943116836507938</v>
      </c>
      <c r="U70" s="28">
        <v>0.2660465741145519</v>
      </c>
      <c r="V70" s="28">
        <f t="shared" si="3"/>
        <v>0.51579702802027849</v>
      </c>
      <c r="W70" s="28">
        <v>4</v>
      </c>
      <c r="X70" t="s">
        <v>288</v>
      </c>
    </row>
    <row r="71" spans="1:24">
      <c r="A71" t="s">
        <v>265</v>
      </c>
      <c r="B71">
        <v>2007</v>
      </c>
      <c r="C71">
        <v>5</v>
      </c>
      <c r="D71" t="s">
        <v>266</v>
      </c>
      <c r="E71" t="s">
        <v>24</v>
      </c>
      <c r="F71">
        <v>2000</v>
      </c>
      <c r="G71" t="s">
        <v>194</v>
      </c>
      <c r="H71" t="s">
        <v>193</v>
      </c>
      <c r="I71" t="s">
        <v>23</v>
      </c>
      <c r="J71" t="s">
        <v>29</v>
      </c>
      <c r="K71" t="s">
        <v>291</v>
      </c>
      <c r="L71" t="s">
        <v>38</v>
      </c>
      <c r="M71" t="s">
        <v>34</v>
      </c>
      <c r="N71" t="s">
        <v>39</v>
      </c>
      <c r="O71" t="s">
        <v>268</v>
      </c>
      <c r="P71" s="28">
        <v>0.79460000000000008</v>
      </c>
      <c r="Q71" s="28">
        <v>1.0343089194713055</v>
      </c>
      <c r="R71" s="28">
        <f t="shared" si="2"/>
        <v>1.0170097932032443</v>
      </c>
      <c r="S71" s="28">
        <v>4</v>
      </c>
      <c r="T71" s="28">
        <v>7.2369893333333338E-2</v>
      </c>
      <c r="U71" s="28">
        <v>1.3314476167683194E-2</v>
      </c>
      <c r="V71" s="28">
        <f t="shared" si="3"/>
        <v>0.1153883710244806</v>
      </c>
      <c r="W71" s="28">
        <v>4</v>
      </c>
      <c r="X71" t="s">
        <v>288</v>
      </c>
    </row>
    <row r="72" spans="1:24">
      <c r="A72" t="s">
        <v>265</v>
      </c>
      <c r="B72">
        <v>2007</v>
      </c>
      <c r="C72">
        <v>6</v>
      </c>
      <c r="D72" t="s">
        <v>266</v>
      </c>
      <c r="E72" t="s">
        <v>24</v>
      </c>
      <c r="F72">
        <v>2002</v>
      </c>
      <c r="G72" t="s">
        <v>194</v>
      </c>
      <c r="H72" t="s">
        <v>193</v>
      </c>
      <c r="I72" t="s">
        <v>23</v>
      </c>
      <c r="J72" t="s">
        <v>29</v>
      </c>
      <c r="K72" t="s">
        <v>291</v>
      </c>
      <c r="L72" t="s">
        <v>38</v>
      </c>
      <c r="M72" t="s">
        <v>34</v>
      </c>
      <c r="N72" t="s">
        <v>39</v>
      </c>
      <c r="O72" t="s">
        <v>268</v>
      </c>
      <c r="P72" s="28">
        <v>0.21598577133333333</v>
      </c>
      <c r="Q72" s="28">
        <v>0.12069726823358592</v>
      </c>
      <c r="R72" s="28">
        <f t="shared" si="2"/>
        <v>0.347415123783617</v>
      </c>
      <c r="S72" s="28">
        <v>4</v>
      </c>
      <c r="T72" s="28">
        <v>0.42233039866666666</v>
      </c>
      <c r="U72" s="28">
        <v>0.23040061891463309</v>
      </c>
      <c r="V72" s="28">
        <f t="shared" si="3"/>
        <v>0.48000064470230985</v>
      </c>
      <c r="W72" s="28">
        <v>4</v>
      </c>
      <c r="X72" t="s">
        <v>288</v>
      </c>
    </row>
    <row r="73" spans="1:24">
      <c r="A73" t="s">
        <v>254</v>
      </c>
      <c r="B73">
        <v>1983</v>
      </c>
      <c r="C73">
        <v>1</v>
      </c>
      <c r="D73" t="s">
        <v>219</v>
      </c>
      <c r="E73" t="s">
        <v>24</v>
      </c>
      <c r="F73">
        <v>1980</v>
      </c>
      <c r="G73" t="s">
        <v>22</v>
      </c>
      <c r="H73" t="s">
        <v>193</v>
      </c>
      <c r="I73" t="s">
        <v>23</v>
      </c>
      <c r="J73" t="s">
        <v>221</v>
      </c>
      <c r="K73" t="s">
        <v>24</v>
      </c>
      <c r="L73" t="s">
        <v>38</v>
      </c>
      <c r="M73" t="s">
        <v>76</v>
      </c>
      <c r="N73" t="s">
        <v>39</v>
      </c>
      <c r="O73" t="s">
        <v>255</v>
      </c>
      <c r="P73" s="28">
        <v>17.562999999999999</v>
      </c>
      <c r="Q73" s="28">
        <v>31.764496000000001</v>
      </c>
      <c r="R73" s="28">
        <f t="shared" si="2"/>
        <v>5.6360000000000001</v>
      </c>
      <c r="S73" s="28">
        <v>4</v>
      </c>
      <c r="T73" s="28">
        <v>0.375</v>
      </c>
      <c r="U73" s="28">
        <v>6.25E-2</v>
      </c>
      <c r="V73" s="28">
        <f t="shared" si="3"/>
        <v>0.25</v>
      </c>
      <c r="W73" s="28">
        <v>4</v>
      </c>
      <c r="X73" t="s">
        <v>256</v>
      </c>
    </row>
    <row r="74" spans="1:24">
      <c r="A74" t="s">
        <v>254</v>
      </c>
      <c r="B74">
        <v>1983</v>
      </c>
      <c r="C74">
        <v>1</v>
      </c>
      <c r="D74" t="s">
        <v>219</v>
      </c>
      <c r="E74" t="s">
        <v>24</v>
      </c>
      <c r="F74">
        <v>1980</v>
      </c>
      <c r="G74" t="s">
        <v>22</v>
      </c>
      <c r="H74" t="s">
        <v>193</v>
      </c>
      <c r="I74" t="s">
        <v>23</v>
      </c>
      <c r="J74" t="s">
        <v>221</v>
      </c>
      <c r="K74" t="s">
        <v>24</v>
      </c>
      <c r="L74" t="s">
        <v>38</v>
      </c>
      <c r="M74" t="s">
        <v>34</v>
      </c>
      <c r="N74" t="s">
        <v>35</v>
      </c>
      <c r="O74" t="s">
        <v>289</v>
      </c>
      <c r="P74" s="28">
        <v>3.0817914399999997E-2</v>
      </c>
      <c r="Q74" s="28">
        <v>1.8330200708166911E-4</v>
      </c>
      <c r="R74" s="28">
        <f t="shared" si="2"/>
        <v>1.3538907159799461E-2</v>
      </c>
      <c r="S74" s="28">
        <v>4</v>
      </c>
      <c r="T74" s="28">
        <v>2.8331180699999996E-2</v>
      </c>
      <c r="U74" s="28">
        <v>2.5699754935395758E-4</v>
      </c>
      <c r="V74" s="28">
        <f t="shared" si="3"/>
        <v>1.6031143108149137E-2</v>
      </c>
      <c r="W74" s="28">
        <v>4</v>
      </c>
      <c r="X74" t="s">
        <v>296</v>
      </c>
    </row>
    <row r="75" spans="1:24">
      <c r="A75" t="s">
        <v>254</v>
      </c>
      <c r="B75">
        <v>1983</v>
      </c>
      <c r="C75">
        <v>1</v>
      </c>
      <c r="D75" t="s">
        <v>219</v>
      </c>
      <c r="E75" t="s">
        <v>24</v>
      </c>
      <c r="F75">
        <v>1980</v>
      </c>
      <c r="G75" t="s">
        <v>22</v>
      </c>
      <c r="H75" t="s">
        <v>193</v>
      </c>
      <c r="I75" t="s">
        <v>23</v>
      </c>
      <c r="J75" t="s">
        <v>221</v>
      </c>
      <c r="K75" t="s">
        <v>24</v>
      </c>
      <c r="L75" t="s">
        <v>46</v>
      </c>
      <c r="M75" t="s">
        <v>34</v>
      </c>
      <c r="N75" t="s">
        <v>35</v>
      </c>
      <c r="O75" t="s">
        <v>289</v>
      </c>
      <c r="P75" s="28">
        <v>6.6022865999999999E-3</v>
      </c>
      <c r="Q75" s="28">
        <v>1.0185198114388699E-5</v>
      </c>
      <c r="R75" s="28">
        <f t="shared" si="2"/>
        <v>3.1914257181373811E-3</v>
      </c>
      <c r="S75" s="28">
        <v>4</v>
      </c>
      <c r="T75" s="28">
        <v>7.9928322400000008E-3</v>
      </c>
      <c r="U75" s="28">
        <v>1.2677784812517441E-5</v>
      </c>
      <c r="V75" s="28">
        <f t="shared" si="3"/>
        <v>3.560587706056044E-3</v>
      </c>
      <c r="W75" s="28">
        <v>4</v>
      </c>
      <c r="X75" t="s">
        <v>257</v>
      </c>
    </row>
    <row r="76" spans="1:24">
      <c r="A76" t="s">
        <v>201</v>
      </c>
      <c r="B76">
        <v>2004</v>
      </c>
      <c r="C76">
        <v>1</v>
      </c>
      <c r="D76" t="s">
        <v>202</v>
      </c>
      <c r="E76" t="s">
        <v>305</v>
      </c>
      <c r="F76">
        <v>1999</v>
      </c>
      <c r="G76" t="s">
        <v>203</v>
      </c>
      <c r="H76" t="s">
        <v>193</v>
      </c>
      <c r="I76" t="s">
        <v>23</v>
      </c>
      <c r="J76" t="s">
        <v>55</v>
      </c>
      <c r="K76" t="s">
        <v>24</v>
      </c>
      <c r="L76" t="s">
        <v>56</v>
      </c>
      <c r="M76" t="s">
        <v>34</v>
      </c>
      <c r="N76" t="s">
        <v>39</v>
      </c>
      <c r="O76" t="s">
        <v>204</v>
      </c>
      <c r="P76" s="28">
        <v>350.8</v>
      </c>
      <c r="Q76" s="28">
        <v>6724.64</v>
      </c>
      <c r="R76" s="28">
        <f t="shared" si="2"/>
        <v>82.003902346168871</v>
      </c>
      <c r="S76" s="28">
        <v>4</v>
      </c>
      <c r="T76" s="28">
        <v>279</v>
      </c>
      <c r="U76" s="28">
        <v>6898.0000000000009</v>
      </c>
      <c r="V76" s="28">
        <f t="shared" si="3"/>
        <v>83.054199171384468</v>
      </c>
      <c r="W76" s="28">
        <v>4</v>
      </c>
      <c r="X76" t="s">
        <v>205</v>
      </c>
    </row>
    <row r="77" spans="1:24">
      <c r="A77" t="s">
        <v>201</v>
      </c>
      <c r="B77">
        <v>2004</v>
      </c>
      <c r="C77">
        <v>2</v>
      </c>
      <c r="D77" t="s">
        <v>202</v>
      </c>
      <c r="E77" t="s">
        <v>305</v>
      </c>
      <c r="F77">
        <v>2000</v>
      </c>
      <c r="G77" t="s">
        <v>203</v>
      </c>
      <c r="H77" t="s">
        <v>193</v>
      </c>
      <c r="I77" t="s">
        <v>23</v>
      </c>
      <c r="J77" t="s">
        <v>55</v>
      </c>
      <c r="K77" t="s">
        <v>24</v>
      </c>
      <c r="L77" t="s">
        <v>56</v>
      </c>
      <c r="M77" t="s">
        <v>34</v>
      </c>
      <c r="N77" t="s">
        <v>39</v>
      </c>
      <c r="O77" t="s">
        <v>204</v>
      </c>
      <c r="P77" s="28">
        <v>508</v>
      </c>
      <c r="Q77" s="28">
        <v>10543.709999999995</v>
      </c>
      <c r="R77" s="28">
        <f t="shared" si="2"/>
        <v>102.68256911472363</v>
      </c>
      <c r="S77" s="28">
        <v>3</v>
      </c>
      <c r="T77" s="28">
        <v>355</v>
      </c>
      <c r="U77" s="28">
        <v>5975.7899999999981</v>
      </c>
      <c r="V77" s="28">
        <f t="shared" si="3"/>
        <v>77.30323408499801</v>
      </c>
      <c r="W77" s="28">
        <v>3</v>
      </c>
      <c r="X77" t="s">
        <v>205</v>
      </c>
    </row>
    <row r="78" spans="1:24">
      <c r="A78" t="s">
        <v>218</v>
      </c>
      <c r="B78">
        <v>2007</v>
      </c>
      <c r="C78">
        <v>2</v>
      </c>
      <c r="D78" t="s">
        <v>219</v>
      </c>
      <c r="E78" t="s">
        <v>24</v>
      </c>
      <c r="F78">
        <v>2004</v>
      </c>
      <c r="G78" t="s">
        <v>220</v>
      </c>
      <c r="H78" t="s">
        <v>33</v>
      </c>
      <c r="I78" t="s">
        <v>33</v>
      </c>
      <c r="J78" t="s">
        <v>221</v>
      </c>
      <c r="K78" t="s">
        <v>24</v>
      </c>
      <c r="L78" t="s">
        <v>56</v>
      </c>
      <c r="M78" t="s">
        <v>76</v>
      </c>
      <c r="N78" t="s">
        <v>35</v>
      </c>
      <c r="O78" t="s">
        <v>222</v>
      </c>
      <c r="P78" s="28">
        <v>0.10052863335714288</v>
      </c>
      <c r="Q78" s="28">
        <v>2.2195117262654687E-2</v>
      </c>
      <c r="R78" s="28">
        <f t="shared" si="2"/>
        <v>0.148980257962774</v>
      </c>
      <c r="S78" s="28">
        <v>3</v>
      </c>
      <c r="T78" s="28">
        <v>7.4733615000000003E-2</v>
      </c>
      <c r="U78" s="28">
        <v>1.98114066795885E-2</v>
      </c>
      <c r="V78" s="28">
        <f t="shared" si="3"/>
        <v>0.14075299882982423</v>
      </c>
      <c r="W78" s="28">
        <v>3</v>
      </c>
      <c r="X78" t="s">
        <v>223</v>
      </c>
    </row>
    <row r="79" spans="1:24">
      <c r="A79" t="s">
        <v>218</v>
      </c>
      <c r="B79">
        <v>2007</v>
      </c>
      <c r="C79">
        <v>2</v>
      </c>
      <c r="D79" t="s">
        <v>219</v>
      </c>
      <c r="E79" t="s">
        <v>24</v>
      </c>
      <c r="F79">
        <v>2004</v>
      </c>
      <c r="G79" t="s">
        <v>220</v>
      </c>
      <c r="H79" t="s">
        <v>33</v>
      </c>
      <c r="I79" t="s">
        <v>33</v>
      </c>
      <c r="J79" t="s">
        <v>221</v>
      </c>
      <c r="K79" t="s">
        <v>24</v>
      </c>
      <c r="L79" t="s">
        <v>38</v>
      </c>
      <c r="M79" t="s">
        <v>76</v>
      </c>
      <c r="N79" t="s">
        <v>35</v>
      </c>
      <c r="O79" t="s">
        <v>222</v>
      </c>
      <c r="P79" s="28">
        <v>0.29551965927142859</v>
      </c>
      <c r="Q79" s="28">
        <v>0.11914956541741756</v>
      </c>
      <c r="R79" s="28">
        <f t="shared" si="2"/>
        <v>0.34518048238192373</v>
      </c>
      <c r="S79" s="28">
        <v>3</v>
      </c>
      <c r="T79" s="28">
        <v>0.11590038521428571</v>
      </c>
      <c r="U79" s="28">
        <v>3.0427185131914999E-2</v>
      </c>
      <c r="V79" s="28">
        <f t="shared" si="3"/>
        <v>0.17443389903317244</v>
      </c>
      <c r="W79" s="28">
        <v>3</v>
      </c>
      <c r="X79" t="s">
        <v>223</v>
      </c>
    </row>
    <row r="80" spans="1:24">
      <c r="A80" t="s">
        <v>218</v>
      </c>
      <c r="B80">
        <v>2007</v>
      </c>
      <c r="C80">
        <v>2</v>
      </c>
      <c r="D80" t="s">
        <v>219</v>
      </c>
      <c r="E80" t="s">
        <v>24</v>
      </c>
      <c r="F80">
        <v>2004</v>
      </c>
      <c r="G80" t="s">
        <v>220</v>
      </c>
      <c r="H80" t="s">
        <v>33</v>
      </c>
      <c r="I80" t="s">
        <v>33</v>
      </c>
      <c r="J80" t="s">
        <v>221</v>
      </c>
      <c r="K80" t="s">
        <v>24</v>
      </c>
      <c r="L80" t="s">
        <v>185</v>
      </c>
      <c r="M80" t="s">
        <v>76</v>
      </c>
      <c r="N80" t="s">
        <v>35</v>
      </c>
      <c r="O80" t="s">
        <v>222</v>
      </c>
      <c r="P80" s="28">
        <v>0.21726775850000002</v>
      </c>
      <c r="Q80" s="28">
        <v>7.0748619619520087E-2</v>
      </c>
      <c r="R80" s="28">
        <f t="shared" si="2"/>
        <v>0.26598612674258049</v>
      </c>
      <c r="S80" s="28">
        <v>3</v>
      </c>
      <c r="T80" s="28">
        <v>0.23942183885714288</v>
      </c>
      <c r="U80" s="28">
        <v>8.634327917668036E-2</v>
      </c>
      <c r="V80" s="28">
        <f t="shared" si="3"/>
        <v>0.29384226921374051</v>
      </c>
      <c r="W80" s="28">
        <v>3</v>
      </c>
      <c r="X80" t="s">
        <v>223</v>
      </c>
    </row>
    <row r="81" spans="1:24">
      <c r="A81" t="s">
        <v>243</v>
      </c>
      <c r="B81">
        <v>2014</v>
      </c>
      <c r="C81">
        <v>1</v>
      </c>
      <c r="D81" t="s">
        <v>244</v>
      </c>
      <c r="E81" t="s">
        <v>24</v>
      </c>
      <c r="F81">
        <v>2011</v>
      </c>
      <c r="G81" t="s">
        <v>22</v>
      </c>
      <c r="H81" t="s">
        <v>193</v>
      </c>
      <c r="I81" t="s">
        <v>149</v>
      </c>
      <c r="J81" t="s">
        <v>221</v>
      </c>
      <c r="K81" t="s">
        <v>24</v>
      </c>
      <c r="L81" t="s">
        <v>56</v>
      </c>
      <c r="M81" t="s">
        <v>34</v>
      </c>
      <c r="N81" t="s">
        <v>35</v>
      </c>
      <c r="O81" t="s">
        <v>245</v>
      </c>
      <c r="P81" s="28">
        <v>6.3981835</v>
      </c>
      <c r="Q81" s="28">
        <v>71.30732504860228</v>
      </c>
      <c r="R81" s="28">
        <f t="shared" si="2"/>
        <v>8.4443664681610233</v>
      </c>
      <c r="S81" s="28">
        <v>17</v>
      </c>
      <c r="T81" s="28">
        <v>5.7215385000000003</v>
      </c>
      <c r="U81" s="28">
        <v>126.16395821087397</v>
      </c>
      <c r="V81" s="28">
        <f t="shared" si="3"/>
        <v>11.232273065184712</v>
      </c>
      <c r="W81" s="28">
        <v>17</v>
      </c>
      <c r="X81" t="s">
        <v>246</v>
      </c>
    </row>
    <row r="82" spans="1:24">
      <c r="A82" t="s">
        <v>31</v>
      </c>
      <c r="B82">
        <v>2016</v>
      </c>
      <c r="C82">
        <v>1</v>
      </c>
      <c r="D82" t="s">
        <v>21</v>
      </c>
      <c r="E82" t="s">
        <v>24</v>
      </c>
      <c r="F82">
        <v>2014</v>
      </c>
      <c r="G82" t="s">
        <v>209</v>
      </c>
      <c r="H82" t="s">
        <v>32</v>
      </c>
      <c r="I82" t="s">
        <v>33</v>
      </c>
      <c r="J82" t="s">
        <v>29</v>
      </c>
      <c r="K82" t="s">
        <v>291</v>
      </c>
      <c r="L82" t="s">
        <v>56</v>
      </c>
      <c r="M82" t="s">
        <v>34</v>
      </c>
      <c r="N82" t="s">
        <v>39</v>
      </c>
      <c r="O82" t="s">
        <v>210</v>
      </c>
      <c r="P82" s="28">
        <v>6.0789415333333325</v>
      </c>
      <c r="Q82" s="28">
        <v>5.9025336749508988</v>
      </c>
      <c r="R82" s="28">
        <f t="shared" si="2"/>
        <v>2.4295130530521747</v>
      </c>
      <c r="S82" s="28">
        <v>6</v>
      </c>
      <c r="T82" s="28">
        <v>7.8103541333333339</v>
      </c>
      <c r="U82" s="28">
        <v>17.086241604683376</v>
      </c>
      <c r="V82" s="28">
        <f t="shared" si="3"/>
        <v>4.133550726032448</v>
      </c>
      <c r="W82" s="28">
        <v>6</v>
      </c>
      <c r="X82" t="s">
        <v>211</v>
      </c>
    </row>
    <row r="83" spans="1:24">
      <c r="A83" t="s">
        <v>31</v>
      </c>
      <c r="B83">
        <v>2016</v>
      </c>
      <c r="C83">
        <v>1</v>
      </c>
      <c r="D83" t="s">
        <v>21</v>
      </c>
      <c r="E83" t="s">
        <v>24</v>
      </c>
      <c r="F83">
        <v>2014</v>
      </c>
      <c r="G83" t="s">
        <v>209</v>
      </c>
      <c r="H83" t="s">
        <v>32</v>
      </c>
      <c r="I83" t="s">
        <v>33</v>
      </c>
      <c r="J83" t="s">
        <v>29</v>
      </c>
      <c r="K83" t="s">
        <v>291</v>
      </c>
      <c r="L83" t="s">
        <v>38</v>
      </c>
      <c r="M83" t="s">
        <v>34</v>
      </c>
      <c r="N83" t="s">
        <v>39</v>
      </c>
      <c r="O83" t="s">
        <v>210</v>
      </c>
      <c r="P83" s="28">
        <v>1.8387932833333334</v>
      </c>
      <c r="Q83" s="28">
        <v>3.6946395110764803</v>
      </c>
      <c r="R83" s="28">
        <f t="shared" si="2"/>
        <v>1.9221445083750806</v>
      </c>
      <c r="S83" s="28">
        <v>6</v>
      </c>
      <c r="T83" s="28">
        <v>1.9357870299999997</v>
      </c>
      <c r="U83" s="28">
        <v>3.7364028211009503</v>
      </c>
      <c r="V83" s="28">
        <f t="shared" si="3"/>
        <v>1.9329777083817987</v>
      </c>
      <c r="W83" s="28">
        <v>6</v>
      </c>
      <c r="X83" t="s">
        <v>211</v>
      </c>
    </row>
    <row r="84" spans="1:24">
      <c r="A84" t="s">
        <v>31</v>
      </c>
      <c r="B84">
        <v>2016</v>
      </c>
      <c r="C84">
        <v>2</v>
      </c>
      <c r="D84" t="s">
        <v>21</v>
      </c>
      <c r="E84" t="s">
        <v>24</v>
      </c>
      <c r="F84">
        <v>2014</v>
      </c>
      <c r="G84" t="s">
        <v>212</v>
      </c>
      <c r="H84" t="s">
        <v>32</v>
      </c>
      <c r="I84" t="s">
        <v>33</v>
      </c>
      <c r="J84" t="s">
        <v>29</v>
      </c>
      <c r="K84" t="s">
        <v>291</v>
      </c>
      <c r="L84" t="s">
        <v>56</v>
      </c>
      <c r="M84" t="s">
        <v>34</v>
      </c>
      <c r="N84" t="s">
        <v>39</v>
      </c>
      <c r="O84" t="s">
        <v>210</v>
      </c>
      <c r="P84" s="28">
        <v>7.0036883330000004</v>
      </c>
      <c r="Q84" s="28">
        <v>11.197760129027388</v>
      </c>
      <c r="R84" s="28">
        <f t="shared" si="2"/>
        <v>3.3463054446698957</v>
      </c>
      <c r="S84" s="28">
        <v>6</v>
      </c>
      <c r="T84" s="28">
        <v>6.0117294666666679</v>
      </c>
      <c r="U84" s="28">
        <v>12.820103503369493</v>
      </c>
      <c r="V84" s="28">
        <f t="shared" si="3"/>
        <v>3.5805172117125053</v>
      </c>
      <c r="W84" s="28">
        <v>6</v>
      </c>
      <c r="X84" t="s">
        <v>211</v>
      </c>
    </row>
    <row r="85" spans="1:24">
      <c r="A85" t="s">
        <v>31</v>
      </c>
      <c r="B85">
        <v>2016</v>
      </c>
      <c r="C85">
        <v>2</v>
      </c>
      <c r="D85" t="s">
        <v>21</v>
      </c>
      <c r="E85" t="s">
        <v>24</v>
      </c>
      <c r="F85">
        <v>2014</v>
      </c>
      <c r="G85" t="s">
        <v>212</v>
      </c>
      <c r="H85" t="s">
        <v>32</v>
      </c>
      <c r="I85" t="s">
        <v>33</v>
      </c>
      <c r="J85" t="s">
        <v>29</v>
      </c>
      <c r="K85" t="s">
        <v>291</v>
      </c>
      <c r="L85" t="s">
        <v>38</v>
      </c>
      <c r="M85" t="s">
        <v>34</v>
      </c>
      <c r="N85" t="s">
        <v>39</v>
      </c>
      <c r="O85" t="s">
        <v>210</v>
      </c>
      <c r="P85" s="28">
        <v>1.1403835500000001</v>
      </c>
      <c r="Q85" s="28">
        <v>1.3017214031340285</v>
      </c>
      <c r="R85" s="28">
        <f t="shared" si="2"/>
        <v>1.1409300605795381</v>
      </c>
      <c r="S85" s="28">
        <v>6</v>
      </c>
      <c r="T85" s="28">
        <v>1.6040403666666667</v>
      </c>
      <c r="U85" s="28">
        <v>3.4978760744442337</v>
      </c>
      <c r="V85" s="28">
        <f t="shared" si="3"/>
        <v>1.8702609642625367</v>
      </c>
      <c r="W85" s="28">
        <v>6</v>
      </c>
      <c r="X85" t="s">
        <v>211</v>
      </c>
    </row>
    <row r="86" spans="1:24">
      <c r="A86" t="s">
        <v>31</v>
      </c>
      <c r="B86">
        <v>2016</v>
      </c>
      <c r="C86">
        <v>3</v>
      </c>
      <c r="D86" t="s">
        <v>21</v>
      </c>
      <c r="E86" t="s">
        <v>24</v>
      </c>
      <c r="F86">
        <v>2015</v>
      </c>
      <c r="G86" t="s">
        <v>209</v>
      </c>
      <c r="H86" t="s">
        <v>32</v>
      </c>
      <c r="I86" t="s">
        <v>33</v>
      </c>
      <c r="J86" t="s">
        <v>29</v>
      </c>
      <c r="K86" t="s">
        <v>291</v>
      </c>
      <c r="L86" t="s">
        <v>56</v>
      </c>
      <c r="M86" t="s">
        <v>34</v>
      </c>
      <c r="N86" t="s">
        <v>39</v>
      </c>
      <c r="O86" t="s">
        <v>210</v>
      </c>
      <c r="P86" s="28">
        <v>2.001945767</v>
      </c>
      <c r="Q86" s="28">
        <v>0.88726205367989264</v>
      </c>
      <c r="R86" s="28">
        <f t="shared" si="2"/>
        <v>0.94194588681085745</v>
      </c>
      <c r="S86" s="28">
        <v>6</v>
      </c>
      <c r="T86" s="28">
        <v>2.527700367</v>
      </c>
      <c r="U86" s="28">
        <v>1.1769344671148472</v>
      </c>
      <c r="V86" s="28">
        <f t="shared" si="3"/>
        <v>1.0848661056161941</v>
      </c>
      <c r="W86" s="28">
        <v>6</v>
      </c>
      <c r="X86" t="s">
        <v>211</v>
      </c>
    </row>
    <row r="87" spans="1:24">
      <c r="A87" t="s">
        <v>31</v>
      </c>
      <c r="B87">
        <v>2016</v>
      </c>
      <c r="C87">
        <v>3</v>
      </c>
      <c r="D87" t="s">
        <v>21</v>
      </c>
      <c r="E87" t="s">
        <v>24</v>
      </c>
      <c r="F87">
        <v>2015</v>
      </c>
      <c r="G87" t="s">
        <v>209</v>
      </c>
      <c r="H87" t="s">
        <v>32</v>
      </c>
      <c r="I87" t="s">
        <v>33</v>
      </c>
      <c r="J87" t="s">
        <v>29</v>
      </c>
      <c r="K87" t="s">
        <v>291</v>
      </c>
      <c r="L87" t="s">
        <v>38</v>
      </c>
      <c r="M87" t="s">
        <v>34</v>
      </c>
      <c r="N87" t="s">
        <v>39</v>
      </c>
      <c r="O87" t="s">
        <v>210</v>
      </c>
      <c r="P87" s="28">
        <v>1.8391001183333331</v>
      </c>
      <c r="Q87" s="28">
        <v>2.4274614811864184</v>
      </c>
      <c r="R87" s="28">
        <f t="shared" si="2"/>
        <v>1.5580312837637178</v>
      </c>
      <c r="S87" s="28">
        <v>6</v>
      </c>
      <c r="T87" s="28">
        <v>2.3961430834999997</v>
      </c>
      <c r="U87" s="28">
        <v>4.1532204905212327</v>
      </c>
      <c r="V87" s="28">
        <f t="shared" si="3"/>
        <v>2.0379451637669823</v>
      </c>
      <c r="W87" s="28">
        <v>6</v>
      </c>
      <c r="X87" t="s">
        <v>211</v>
      </c>
    </row>
    <row r="88" spans="1:24">
      <c r="A88" t="s">
        <v>31</v>
      </c>
      <c r="B88">
        <v>2016</v>
      </c>
      <c r="C88">
        <v>4</v>
      </c>
      <c r="D88" t="s">
        <v>21</v>
      </c>
      <c r="E88" t="s">
        <v>24</v>
      </c>
      <c r="F88">
        <v>2015</v>
      </c>
      <c r="G88" t="s">
        <v>212</v>
      </c>
      <c r="H88" t="s">
        <v>32</v>
      </c>
      <c r="I88" t="s">
        <v>33</v>
      </c>
      <c r="J88" t="s">
        <v>29</v>
      </c>
      <c r="K88" t="s">
        <v>291</v>
      </c>
      <c r="L88" t="s">
        <v>56</v>
      </c>
      <c r="M88" t="s">
        <v>34</v>
      </c>
      <c r="N88" t="s">
        <v>39</v>
      </c>
      <c r="O88" t="s">
        <v>210</v>
      </c>
      <c r="P88" s="28">
        <v>4.3167719</v>
      </c>
      <c r="Q88" s="28">
        <v>4.6105862827125357</v>
      </c>
      <c r="R88" s="28">
        <f t="shared" si="2"/>
        <v>2.1472275805588321</v>
      </c>
      <c r="S88" s="28">
        <v>6</v>
      </c>
      <c r="T88" s="28">
        <v>2.5589060670000001</v>
      </c>
      <c r="U88" s="28">
        <v>1.8614949624961239</v>
      </c>
      <c r="V88" s="28">
        <f t="shared" si="3"/>
        <v>1.364366139456753</v>
      </c>
      <c r="W88" s="28">
        <v>6</v>
      </c>
      <c r="X88" t="s">
        <v>211</v>
      </c>
    </row>
    <row r="89" spans="1:24">
      <c r="A89" t="s">
        <v>31</v>
      </c>
      <c r="B89">
        <v>2016</v>
      </c>
      <c r="C89">
        <v>4</v>
      </c>
      <c r="D89" t="s">
        <v>21</v>
      </c>
      <c r="E89" t="s">
        <v>24</v>
      </c>
      <c r="F89">
        <v>2015</v>
      </c>
      <c r="G89" t="s">
        <v>212</v>
      </c>
      <c r="H89" t="s">
        <v>32</v>
      </c>
      <c r="I89" t="s">
        <v>33</v>
      </c>
      <c r="J89" t="s">
        <v>29</v>
      </c>
      <c r="K89" t="s">
        <v>291</v>
      </c>
      <c r="L89" t="s">
        <v>38</v>
      </c>
      <c r="M89" t="s">
        <v>34</v>
      </c>
      <c r="N89" t="s">
        <v>39</v>
      </c>
      <c r="O89" t="s">
        <v>210</v>
      </c>
      <c r="P89" s="28">
        <v>1.957022475</v>
      </c>
      <c r="Q89" s="28">
        <v>3.907808391067344</v>
      </c>
      <c r="R89" s="28">
        <f t="shared" si="2"/>
        <v>1.9768177435128773</v>
      </c>
      <c r="S89" s="28">
        <v>6</v>
      </c>
      <c r="T89" s="28">
        <v>2.8072695665</v>
      </c>
      <c r="U89" s="28">
        <v>5.8043256998352799</v>
      </c>
      <c r="V89" s="28">
        <f t="shared" si="3"/>
        <v>2.4092168229188671</v>
      </c>
      <c r="W89" s="28">
        <v>6</v>
      </c>
      <c r="X89" t="s">
        <v>211</v>
      </c>
    </row>
    <row r="90" spans="1:24">
      <c r="A90" t="s">
        <v>170</v>
      </c>
      <c r="B90">
        <v>2016</v>
      </c>
      <c r="C90">
        <v>1</v>
      </c>
      <c r="D90" t="s">
        <v>171</v>
      </c>
      <c r="E90" t="s">
        <v>24</v>
      </c>
      <c r="F90">
        <v>2013</v>
      </c>
      <c r="G90" t="s">
        <v>172</v>
      </c>
      <c r="H90" t="s">
        <v>30</v>
      </c>
      <c r="I90" t="s">
        <v>23</v>
      </c>
      <c r="J90" t="s">
        <v>179</v>
      </c>
      <c r="K90" t="s">
        <v>33</v>
      </c>
      <c r="L90" t="s">
        <v>73</v>
      </c>
      <c r="M90" t="s">
        <v>76</v>
      </c>
      <c r="N90" t="s">
        <v>39</v>
      </c>
      <c r="O90" t="s">
        <v>146</v>
      </c>
      <c r="P90" s="28">
        <v>21.625</v>
      </c>
      <c r="Q90" s="28">
        <v>91.125000000000014</v>
      </c>
      <c r="R90" s="28">
        <f t="shared" si="2"/>
        <v>9.5459415460183923</v>
      </c>
      <c r="S90" s="28">
        <v>4</v>
      </c>
      <c r="T90" s="28">
        <v>18</v>
      </c>
      <c r="U90" s="28">
        <v>74.499999999999972</v>
      </c>
      <c r="V90" s="28">
        <f t="shared" si="3"/>
        <v>8.6313382508160323</v>
      </c>
      <c r="W90" s="28">
        <v>4</v>
      </c>
      <c r="X90" t="s">
        <v>177</v>
      </c>
    </row>
    <row r="91" spans="1:24">
      <c r="A91" t="s">
        <v>170</v>
      </c>
      <c r="B91">
        <v>2016</v>
      </c>
      <c r="C91">
        <v>2</v>
      </c>
      <c r="D91" t="s">
        <v>171</v>
      </c>
      <c r="E91" t="s">
        <v>24</v>
      </c>
      <c r="F91">
        <v>2013</v>
      </c>
      <c r="G91" t="s">
        <v>173</v>
      </c>
      <c r="H91" t="s">
        <v>30</v>
      </c>
      <c r="I91" t="s">
        <v>23</v>
      </c>
      <c r="J91" t="s">
        <v>179</v>
      </c>
      <c r="K91" t="s">
        <v>33</v>
      </c>
      <c r="L91" t="s">
        <v>73</v>
      </c>
      <c r="M91" t="s">
        <v>76</v>
      </c>
      <c r="N91" t="s">
        <v>39</v>
      </c>
      <c r="O91" t="s">
        <v>146</v>
      </c>
      <c r="P91" s="28">
        <v>13.5</v>
      </c>
      <c r="Q91" s="28">
        <v>25.999999999999996</v>
      </c>
      <c r="R91" s="28">
        <f t="shared" si="2"/>
        <v>5.0990195135927845</v>
      </c>
      <c r="S91" s="28">
        <v>4</v>
      </c>
      <c r="T91" s="28">
        <v>52.125</v>
      </c>
      <c r="U91" s="28">
        <v>3325.625</v>
      </c>
      <c r="V91" s="28">
        <f t="shared" si="3"/>
        <v>57.668232156014632</v>
      </c>
      <c r="W91" s="28">
        <v>4</v>
      </c>
      <c r="X91" t="s">
        <v>177</v>
      </c>
    </row>
    <row r="92" spans="1:24">
      <c r="A92" t="s">
        <v>170</v>
      </c>
      <c r="B92">
        <v>2016</v>
      </c>
      <c r="C92">
        <v>3</v>
      </c>
      <c r="D92" t="s">
        <v>171</v>
      </c>
      <c r="E92" t="s">
        <v>24</v>
      </c>
      <c r="F92">
        <v>2013</v>
      </c>
      <c r="G92" t="s">
        <v>174</v>
      </c>
      <c r="H92" t="s">
        <v>30</v>
      </c>
      <c r="I92" t="s">
        <v>23</v>
      </c>
      <c r="J92" t="s">
        <v>179</v>
      </c>
      <c r="K92" t="s">
        <v>33</v>
      </c>
      <c r="L92" t="s">
        <v>73</v>
      </c>
      <c r="M92" t="s">
        <v>76</v>
      </c>
      <c r="N92" t="s">
        <v>39</v>
      </c>
      <c r="O92" t="s">
        <v>146</v>
      </c>
      <c r="P92" s="28">
        <v>21.625</v>
      </c>
      <c r="Q92" s="28">
        <v>143.125</v>
      </c>
      <c r="R92" s="28">
        <f t="shared" si="2"/>
        <v>11.963486114005399</v>
      </c>
      <c r="S92" s="28">
        <v>4</v>
      </c>
      <c r="T92" s="28">
        <v>30.375</v>
      </c>
      <c r="U92" s="28">
        <v>1178.125</v>
      </c>
      <c r="V92" s="28">
        <f t="shared" si="3"/>
        <v>34.323825544364951</v>
      </c>
      <c r="W92" s="28">
        <v>4</v>
      </c>
      <c r="X92" t="s">
        <v>177</v>
      </c>
    </row>
    <row r="93" spans="1:24">
      <c r="A93" t="s">
        <v>170</v>
      </c>
      <c r="B93">
        <v>2016</v>
      </c>
      <c r="C93">
        <v>4</v>
      </c>
      <c r="D93" t="s">
        <v>171</v>
      </c>
      <c r="E93" t="s">
        <v>24</v>
      </c>
      <c r="F93">
        <v>2013</v>
      </c>
      <c r="G93" t="s">
        <v>175</v>
      </c>
      <c r="H93" t="s">
        <v>30</v>
      </c>
      <c r="I93" t="s">
        <v>23</v>
      </c>
      <c r="J93" t="s">
        <v>179</v>
      </c>
      <c r="K93" t="s">
        <v>33</v>
      </c>
      <c r="L93" t="s">
        <v>73</v>
      </c>
      <c r="M93" t="s">
        <v>76</v>
      </c>
      <c r="N93" t="s">
        <v>39</v>
      </c>
      <c r="O93" t="s">
        <v>146</v>
      </c>
      <c r="P93" s="28">
        <v>24</v>
      </c>
      <c r="Q93" s="28">
        <v>292.00000000000006</v>
      </c>
      <c r="R93" s="28">
        <f t="shared" si="2"/>
        <v>17.088007490635064</v>
      </c>
      <c r="S93" s="28">
        <v>4</v>
      </c>
      <c r="T93" s="28">
        <v>15.875</v>
      </c>
      <c r="U93" s="28">
        <v>33.125000000000007</v>
      </c>
      <c r="V93" s="28">
        <f t="shared" si="3"/>
        <v>5.7554322166106697</v>
      </c>
      <c r="W93" s="28">
        <v>4</v>
      </c>
      <c r="X93" t="s">
        <v>177</v>
      </c>
    </row>
    <row r="94" spans="1:24">
      <c r="A94" t="s">
        <v>224</v>
      </c>
      <c r="B94">
        <v>2007</v>
      </c>
      <c r="C94">
        <v>1</v>
      </c>
      <c r="D94" t="s">
        <v>225</v>
      </c>
      <c r="E94" t="s">
        <v>24</v>
      </c>
      <c r="F94">
        <v>2005</v>
      </c>
      <c r="G94" t="s">
        <v>226</v>
      </c>
      <c r="H94" t="s">
        <v>193</v>
      </c>
      <c r="I94" t="s">
        <v>23</v>
      </c>
      <c r="J94" t="s">
        <v>29</v>
      </c>
      <c r="K94" t="s">
        <v>291</v>
      </c>
      <c r="L94" t="s">
        <v>38</v>
      </c>
      <c r="M94" t="s">
        <v>76</v>
      </c>
      <c r="N94" t="s">
        <v>39</v>
      </c>
      <c r="O94" t="s">
        <v>146</v>
      </c>
      <c r="P94" s="28">
        <v>5.2128712333333338</v>
      </c>
      <c r="Q94" s="28">
        <v>25.235414165369622</v>
      </c>
      <c r="R94" s="28">
        <f t="shared" si="2"/>
        <v>5.0234862561143352</v>
      </c>
      <c r="S94" s="28">
        <v>6</v>
      </c>
      <c r="T94" s="28">
        <v>2.9037559000000002</v>
      </c>
      <c r="U94" s="28">
        <v>16.044379745588277</v>
      </c>
      <c r="V94" s="28">
        <f t="shared" si="3"/>
        <v>4.0055436267238775</v>
      </c>
      <c r="W94" s="28">
        <v>6</v>
      </c>
      <c r="X94" t="s">
        <v>227</v>
      </c>
    </row>
    <row r="95" spans="1:24">
      <c r="A95" t="s">
        <v>161</v>
      </c>
      <c r="B95">
        <v>2016</v>
      </c>
      <c r="C95">
        <v>1</v>
      </c>
      <c r="D95" t="s">
        <v>162</v>
      </c>
      <c r="E95" t="s">
        <v>306</v>
      </c>
      <c r="F95">
        <v>2014</v>
      </c>
      <c r="G95" t="s">
        <v>145</v>
      </c>
      <c r="H95" t="s">
        <v>163</v>
      </c>
      <c r="I95" t="s">
        <v>33</v>
      </c>
      <c r="J95" t="s">
        <v>29</v>
      </c>
      <c r="K95" t="s">
        <v>291</v>
      </c>
      <c r="L95" t="s">
        <v>38</v>
      </c>
      <c r="M95" t="s">
        <v>297</v>
      </c>
      <c r="N95" t="s">
        <v>39</v>
      </c>
      <c r="O95" t="s">
        <v>146</v>
      </c>
      <c r="P95" s="28">
        <v>253.32059856504719</v>
      </c>
      <c r="Q95" s="28">
        <v>12890.962537729802</v>
      </c>
      <c r="R95" s="28">
        <f t="shared" si="2"/>
        <v>113.53837473616487</v>
      </c>
      <c r="S95" s="28">
        <v>10</v>
      </c>
      <c r="T95" s="28">
        <v>253.32059856504719</v>
      </c>
      <c r="U95" s="28">
        <v>12890.962534548808</v>
      </c>
      <c r="V95" s="28">
        <f t="shared" si="3"/>
        <v>113.53837472215642</v>
      </c>
      <c r="W95" s="28">
        <v>10</v>
      </c>
      <c r="X95" t="s">
        <v>214</v>
      </c>
    </row>
    <row r="96" spans="1:24">
      <c r="A96" t="s">
        <v>154</v>
      </c>
      <c r="B96">
        <v>2004</v>
      </c>
      <c r="C96">
        <v>1</v>
      </c>
      <c r="D96" t="s">
        <v>155</v>
      </c>
      <c r="E96" t="s">
        <v>306</v>
      </c>
      <c r="F96" t="s">
        <v>24</v>
      </c>
      <c r="G96" t="s">
        <v>156</v>
      </c>
      <c r="H96" t="s">
        <v>30</v>
      </c>
      <c r="I96" t="s">
        <v>23</v>
      </c>
      <c r="J96" t="s">
        <v>158</v>
      </c>
      <c r="K96" t="s">
        <v>33</v>
      </c>
      <c r="L96" t="s">
        <v>56</v>
      </c>
      <c r="M96" t="s">
        <v>34</v>
      </c>
      <c r="N96" t="s">
        <v>39</v>
      </c>
      <c r="O96" t="s">
        <v>159</v>
      </c>
      <c r="P96" s="28">
        <v>93.277307500000006</v>
      </c>
      <c r="Q96" s="28">
        <v>794.43587289040397</v>
      </c>
      <c r="R96" s="28">
        <f t="shared" si="2"/>
        <v>28.185738821084751</v>
      </c>
      <c r="S96" s="28">
        <v>4</v>
      </c>
      <c r="T96" s="28">
        <v>64.285712500000002</v>
      </c>
      <c r="U96" s="28">
        <v>1414.0956560978016</v>
      </c>
      <c r="V96" s="28">
        <f t="shared" si="3"/>
        <v>37.6044632470376</v>
      </c>
      <c r="W96" s="28">
        <v>8</v>
      </c>
      <c r="X96" t="s">
        <v>160</v>
      </c>
    </row>
    <row r="97" spans="1:24">
      <c r="A97" t="s">
        <v>154</v>
      </c>
      <c r="B97">
        <v>2004</v>
      </c>
      <c r="C97">
        <v>1</v>
      </c>
      <c r="D97" t="s">
        <v>155</v>
      </c>
      <c r="E97" t="s">
        <v>306</v>
      </c>
      <c r="F97" t="s">
        <v>24</v>
      </c>
      <c r="G97" t="s">
        <v>156</v>
      </c>
      <c r="H97" t="s">
        <v>30</v>
      </c>
      <c r="I97" t="s">
        <v>23</v>
      </c>
      <c r="J97" t="s">
        <v>158</v>
      </c>
      <c r="K97" t="s">
        <v>33</v>
      </c>
      <c r="L97" t="s">
        <v>38</v>
      </c>
      <c r="M97" t="s">
        <v>34</v>
      </c>
      <c r="N97" t="s">
        <v>39</v>
      </c>
      <c r="O97" t="s">
        <v>159</v>
      </c>
      <c r="P97" s="28">
        <v>155.88235499999999</v>
      </c>
      <c r="Q97" s="28">
        <v>2692.9804980872545</v>
      </c>
      <c r="R97" s="28">
        <f t="shared" si="2"/>
        <v>51.893935079999999</v>
      </c>
      <c r="S97" s="28">
        <v>4</v>
      </c>
      <c r="T97" s="28">
        <v>116.3398675</v>
      </c>
      <c r="U97" s="28">
        <v>4982.6982135434791</v>
      </c>
      <c r="V97" s="28">
        <f t="shared" si="3"/>
        <v>70.5882299929916</v>
      </c>
      <c r="W97" s="28">
        <v>8</v>
      </c>
      <c r="X97" t="s">
        <v>160</v>
      </c>
    </row>
    <row r="98" spans="1:24">
      <c r="A98" t="s">
        <v>154</v>
      </c>
      <c r="B98">
        <v>2004</v>
      </c>
      <c r="C98">
        <v>1</v>
      </c>
      <c r="D98" t="s">
        <v>155</v>
      </c>
      <c r="E98" t="s">
        <v>306</v>
      </c>
      <c r="F98" t="s">
        <v>24</v>
      </c>
      <c r="G98" t="s">
        <v>156</v>
      </c>
      <c r="H98" t="s">
        <v>30</v>
      </c>
      <c r="I98" t="s">
        <v>149</v>
      </c>
      <c r="J98" t="s">
        <v>158</v>
      </c>
      <c r="K98" t="s">
        <v>33</v>
      </c>
      <c r="L98" t="s">
        <v>38</v>
      </c>
      <c r="M98" t="s">
        <v>34</v>
      </c>
      <c r="N98" t="s">
        <v>39</v>
      </c>
      <c r="O98" t="s">
        <v>159</v>
      </c>
      <c r="P98" s="28">
        <v>53.257330999999994</v>
      </c>
      <c r="Q98" s="28">
        <v>415.91946183408396</v>
      </c>
      <c r="R98" s="28">
        <f t="shared" si="2"/>
        <v>20.394103604573651</v>
      </c>
      <c r="S98" s="28">
        <v>4</v>
      </c>
      <c r="T98" s="28">
        <v>29.478827000000003</v>
      </c>
      <c r="U98" s="28">
        <v>1012.6369653832</v>
      </c>
      <c r="V98" s="28">
        <f t="shared" si="3"/>
        <v>31.821957283976108</v>
      </c>
      <c r="W98" s="28">
        <v>8</v>
      </c>
      <c r="X98" t="s">
        <v>160</v>
      </c>
    </row>
    <row r="99" spans="1:24">
      <c r="A99" t="s">
        <v>154</v>
      </c>
      <c r="B99">
        <v>2004</v>
      </c>
      <c r="C99">
        <v>2</v>
      </c>
      <c r="D99" t="s">
        <v>155</v>
      </c>
      <c r="E99" t="s">
        <v>306</v>
      </c>
      <c r="F99" t="s">
        <v>24</v>
      </c>
      <c r="G99" t="s">
        <v>157</v>
      </c>
      <c r="H99" t="s">
        <v>30</v>
      </c>
      <c r="I99" t="s">
        <v>23</v>
      </c>
      <c r="J99" t="s">
        <v>29</v>
      </c>
      <c r="K99" t="s">
        <v>291</v>
      </c>
      <c r="L99" t="s">
        <v>38</v>
      </c>
      <c r="M99" t="s">
        <v>34</v>
      </c>
      <c r="N99" t="s">
        <v>39</v>
      </c>
      <c r="O99" t="s">
        <v>159</v>
      </c>
      <c r="P99" s="28">
        <v>73.777682999999996</v>
      </c>
      <c r="Q99" s="28">
        <v>1088.6605708141251</v>
      </c>
      <c r="R99" s="28">
        <f t="shared" si="2"/>
        <v>32.994856732741319</v>
      </c>
      <c r="S99" s="28">
        <v>8</v>
      </c>
      <c r="T99" s="28">
        <v>9.9547535000000007</v>
      </c>
      <c r="U99" s="28">
        <v>677.1637429172979</v>
      </c>
      <c r="V99" s="28">
        <f t="shared" si="3"/>
        <v>26.022370048043239</v>
      </c>
      <c r="W99" s="28">
        <v>4</v>
      </c>
      <c r="X99" t="s">
        <v>160</v>
      </c>
    </row>
    <row r="100" spans="1:24">
      <c r="A100" t="s">
        <v>154</v>
      </c>
      <c r="B100">
        <v>2004</v>
      </c>
      <c r="C100">
        <v>2</v>
      </c>
      <c r="D100" t="s">
        <v>155</v>
      </c>
      <c r="E100" t="s">
        <v>306</v>
      </c>
      <c r="F100" t="s">
        <v>24</v>
      </c>
      <c r="G100" t="s">
        <v>157</v>
      </c>
      <c r="H100" t="s">
        <v>30</v>
      </c>
      <c r="I100" t="s">
        <v>149</v>
      </c>
      <c r="J100" t="s">
        <v>29</v>
      </c>
      <c r="K100" t="s">
        <v>291</v>
      </c>
      <c r="L100" t="s">
        <v>56</v>
      </c>
      <c r="M100" t="s">
        <v>34</v>
      </c>
      <c r="N100" t="s">
        <v>39</v>
      </c>
      <c r="O100" t="s">
        <v>159</v>
      </c>
      <c r="P100" s="28">
        <v>16.5448165</v>
      </c>
      <c r="Q100" s="28">
        <v>96.738882547060001</v>
      </c>
      <c r="R100" s="28">
        <f t="shared" si="2"/>
        <v>9.8355926383243428</v>
      </c>
      <c r="S100" s="28">
        <v>8</v>
      </c>
      <c r="T100" s="28">
        <v>3.5501825500000002</v>
      </c>
      <c r="U100" s="28">
        <v>48.636957617453291</v>
      </c>
      <c r="V100" s="28">
        <f t="shared" si="3"/>
        <v>6.9740201904965327</v>
      </c>
      <c r="W100" s="28">
        <v>4</v>
      </c>
      <c r="X100" t="s">
        <v>160</v>
      </c>
    </row>
    <row r="101" spans="1:24">
      <c r="A101" t="s">
        <v>154</v>
      </c>
      <c r="B101">
        <v>2004</v>
      </c>
      <c r="C101">
        <v>2</v>
      </c>
      <c r="D101" t="s">
        <v>155</v>
      </c>
      <c r="E101" t="s">
        <v>306</v>
      </c>
      <c r="F101" t="s">
        <v>24</v>
      </c>
      <c r="G101" t="s">
        <v>157</v>
      </c>
      <c r="H101" t="s">
        <v>30</v>
      </c>
      <c r="I101" t="s">
        <v>149</v>
      </c>
      <c r="J101" t="s">
        <v>29</v>
      </c>
      <c r="K101" t="s">
        <v>291</v>
      </c>
      <c r="L101" t="s">
        <v>38</v>
      </c>
      <c r="M101" t="s">
        <v>34</v>
      </c>
      <c r="N101" t="s">
        <v>39</v>
      </c>
      <c r="O101" t="s">
        <v>159</v>
      </c>
      <c r="P101" s="28">
        <v>95.003145000000004</v>
      </c>
      <c r="Q101" s="28">
        <v>1840.5149980782437</v>
      </c>
      <c r="R101" s="28">
        <f t="shared" si="2"/>
        <v>42.901223736371946</v>
      </c>
      <c r="S101" s="28">
        <v>8</v>
      </c>
      <c r="T101" s="28">
        <v>102.17162999999999</v>
      </c>
      <c r="U101" s="28">
        <v>911.60136296199926</v>
      </c>
      <c r="V101" s="28">
        <f t="shared" si="3"/>
        <v>30.192736924002091</v>
      </c>
      <c r="W101" s="28">
        <v>4</v>
      </c>
      <c r="X101" t="s">
        <v>160</v>
      </c>
    </row>
    <row r="102" spans="1:24">
      <c r="A102" t="s">
        <v>148</v>
      </c>
      <c r="B102">
        <v>1991</v>
      </c>
      <c r="C102">
        <v>1</v>
      </c>
      <c r="D102" t="s">
        <v>153</v>
      </c>
      <c r="E102" t="s">
        <v>24</v>
      </c>
      <c r="F102">
        <v>1990</v>
      </c>
      <c r="G102" t="s">
        <v>54</v>
      </c>
      <c r="H102" t="s">
        <v>30</v>
      </c>
      <c r="I102" t="s">
        <v>149</v>
      </c>
      <c r="J102" t="s">
        <v>29</v>
      </c>
      <c r="K102" t="s">
        <v>291</v>
      </c>
      <c r="L102" t="s">
        <v>38</v>
      </c>
      <c r="M102" t="s">
        <v>34</v>
      </c>
      <c r="N102" t="s">
        <v>35</v>
      </c>
      <c r="O102" t="s">
        <v>151</v>
      </c>
      <c r="P102" s="28">
        <v>3.8</v>
      </c>
      <c r="Q102" s="28">
        <v>7.839999999999999</v>
      </c>
      <c r="R102" s="28">
        <f t="shared" si="2"/>
        <v>2.8</v>
      </c>
      <c r="S102" s="28">
        <v>4</v>
      </c>
      <c r="T102" s="28">
        <v>5.5</v>
      </c>
      <c r="U102" s="28">
        <v>16</v>
      </c>
      <c r="V102" s="28">
        <f t="shared" si="3"/>
        <v>4</v>
      </c>
      <c r="W102" s="28">
        <v>4</v>
      </c>
      <c r="X102" t="s">
        <v>152</v>
      </c>
    </row>
    <row r="103" spans="1:24">
      <c r="A103" t="s">
        <v>143</v>
      </c>
      <c r="B103">
        <v>2013</v>
      </c>
      <c r="C103">
        <v>1</v>
      </c>
      <c r="D103" t="s">
        <v>144</v>
      </c>
      <c r="E103" t="s">
        <v>306</v>
      </c>
      <c r="F103">
        <v>2010</v>
      </c>
      <c r="G103" t="s">
        <v>145</v>
      </c>
      <c r="H103" t="s">
        <v>30</v>
      </c>
      <c r="I103" t="s">
        <v>23</v>
      </c>
      <c r="J103" t="s">
        <v>55</v>
      </c>
      <c r="K103" t="s">
        <v>24</v>
      </c>
      <c r="L103" t="s">
        <v>38</v>
      </c>
      <c r="M103" t="s">
        <v>76</v>
      </c>
      <c r="N103" t="s">
        <v>39</v>
      </c>
      <c r="O103" t="s">
        <v>146</v>
      </c>
      <c r="P103" s="28">
        <v>0.43</v>
      </c>
      <c r="Q103" s="28">
        <v>2.2679999999999998</v>
      </c>
      <c r="R103" s="28">
        <f t="shared" si="2"/>
        <v>1.5059880477613359</v>
      </c>
      <c r="S103" s="28">
        <v>14</v>
      </c>
      <c r="T103" s="28">
        <v>0.32</v>
      </c>
      <c r="U103" s="28">
        <v>8.9600000000000013E-2</v>
      </c>
      <c r="V103" s="28">
        <f t="shared" si="3"/>
        <v>0.29933259094191533</v>
      </c>
      <c r="W103" s="28">
        <v>14</v>
      </c>
      <c r="X103" t="s">
        <v>40</v>
      </c>
    </row>
  </sheetData>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74"/>
  <sheetViews>
    <sheetView topLeftCell="A41" workbookViewId="0">
      <selection activeCell="L68" sqref="L68"/>
    </sheetView>
  </sheetViews>
  <sheetFormatPr baseColWidth="10" defaultRowHeight="15"/>
  <sheetData>
    <row r="1" spans="1:22">
      <c r="A1" t="s">
        <v>0</v>
      </c>
      <c r="B1" t="s">
        <v>1</v>
      </c>
      <c r="C1" t="s">
        <v>10</v>
      </c>
      <c r="D1" t="s">
        <v>2</v>
      </c>
      <c r="E1" t="s">
        <v>303</v>
      </c>
      <c r="F1" t="s">
        <v>3</v>
      </c>
      <c r="G1" t="s">
        <v>4</v>
      </c>
      <c r="H1" t="s">
        <v>11</v>
      </c>
      <c r="I1" t="s">
        <v>13</v>
      </c>
      <c r="J1" t="s">
        <v>12</v>
      </c>
      <c r="K1" t="s">
        <v>290</v>
      </c>
      <c r="L1" t="s">
        <v>14</v>
      </c>
      <c r="M1" t="s">
        <v>231</v>
      </c>
      <c r="N1" t="s">
        <v>5</v>
      </c>
      <c r="O1" t="s">
        <v>309</v>
      </c>
      <c r="P1" t="s">
        <v>301</v>
      </c>
      <c r="Q1" t="s">
        <v>16</v>
      </c>
      <c r="R1" t="s">
        <v>7</v>
      </c>
      <c r="S1" t="s">
        <v>308</v>
      </c>
      <c r="T1" t="s">
        <v>300</v>
      </c>
      <c r="U1" t="s">
        <v>16</v>
      </c>
      <c r="V1" t="s">
        <v>19</v>
      </c>
    </row>
    <row r="2" spans="1:22">
      <c r="A2" t="s">
        <v>52</v>
      </c>
      <c r="B2">
        <v>2004</v>
      </c>
      <c r="C2">
        <v>1</v>
      </c>
      <c r="D2" t="s">
        <v>53</v>
      </c>
      <c r="E2" t="s">
        <v>304</v>
      </c>
      <c r="F2">
        <v>2001</v>
      </c>
      <c r="G2" t="s">
        <v>54</v>
      </c>
      <c r="H2" t="s">
        <v>30</v>
      </c>
      <c r="I2" t="s">
        <v>221</v>
      </c>
      <c r="J2" t="s">
        <v>23</v>
      </c>
      <c r="K2" t="s">
        <v>24</v>
      </c>
      <c r="L2" t="s">
        <v>67</v>
      </c>
      <c r="M2" t="s">
        <v>35</v>
      </c>
      <c r="N2" t="s">
        <v>57</v>
      </c>
      <c r="O2">
        <v>0.02</v>
      </c>
      <c r="P2">
        <v>4.8000000000000004E-3</v>
      </c>
      <c r="Q2">
        <f>SQRT(P2)</f>
        <v>6.9282032302755092E-2</v>
      </c>
      <c r="R2">
        <v>3</v>
      </c>
      <c r="S2">
        <v>0.06</v>
      </c>
      <c r="T2">
        <v>2.4E-2</v>
      </c>
      <c r="U2">
        <f>SQRT(T2)</f>
        <v>0.15491933384829668</v>
      </c>
      <c r="V2">
        <v>3</v>
      </c>
    </row>
    <row r="3" spans="1:22">
      <c r="A3" t="s">
        <v>52</v>
      </c>
      <c r="B3">
        <v>2004</v>
      </c>
      <c r="C3">
        <v>1</v>
      </c>
      <c r="D3" t="s">
        <v>53</v>
      </c>
      <c r="E3" t="s">
        <v>304</v>
      </c>
      <c r="F3">
        <v>2001</v>
      </c>
      <c r="G3" t="s">
        <v>54</v>
      </c>
      <c r="H3" t="s">
        <v>30</v>
      </c>
      <c r="I3" t="s">
        <v>221</v>
      </c>
      <c r="J3" t="s">
        <v>23</v>
      </c>
      <c r="K3" t="s">
        <v>24</v>
      </c>
      <c r="L3" t="s">
        <v>34</v>
      </c>
      <c r="M3" t="s">
        <v>35</v>
      </c>
      <c r="N3" t="s">
        <v>57</v>
      </c>
      <c r="O3">
        <v>0.84444444444444444</v>
      </c>
      <c r="P3">
        <v>4.8956999999999997</v>
      </c>
      <c r="Q3">
        <f t="shared" ref="Q3:Q66" si="0">SQRT(P3)</f>
        <v>2.2126228779437311</v>
      </c>
      <c r="R3">
        <v>3</v>
      </c>
      <c r="S3">
        <v>2.141111111111111</v>
      </c>
      <c r="T3">
        <v>15.068399999999997</v>
      </c>
      <c r="U3">
        <f t="shared" ref="U3:U66" si="1">SQRT(T3)</f>
        <v>3.881803704465232</v>
      </c>
      <c r="V3">
        <v>3</v>
      </c>
    </row>
    <row r="4" spans="1:22">
      <c r="A4" t="s">
        <v>52</v>
      </c>
      <c r="B4">
        <v>2006</v>
      </c>
      <c r="C4">
        <v>1</v>
      </c>
      <c r="D4" t="s">
        <v>53</v>
      </c>
      <c r="E4" t="s">
        <v>304</v>
      </c>
      <c r="F4">
        <v>2001</v>
      </c>
      <c r="G4" t="s">
        <v>54</v>
      </c>
      <c r="H4" t="s">
        <v>30</v>
      </c>
      <c r="I4" t="s">
        <v>221</v>
      </c>
      <c r="J4" t="s">
        <v>23</v>
      </c>
      <c r="K4" t="s">
        <v>24</v>
      </c>
      <c r="L4" t="s">
        <v>76</v>
      </c>
      <c r="M4" t="s">
        <v>39</v>
      </c>
      <c r="N4" t="s">
        <v>74</v>
      </c>
      <c r="O4">
        <v>19.054166666666671</v>
      </c>
      <c r="P4">
        <v>796.45829999999989</v>
      </c>
      <c r="Q4">
        <f t="shared" si="0"/>
        <v>28.221592797005627</v>
      </c>
      <c r="R4">
        <v>3</v>
      </c>
      <c r="S4">
        <v>18.383333333333333</v>
      </c>
      <c r="T4">
        <v>977.24999999999989</v>
      </c>
      <c r="U4">
        <f t="shared" si="1"/>
        <v>31.260998064681171</v>
      </c>
      <c r="V4">
        <v>3</v>
      </c>
    </row>
    <row r="5" spans="1:22">
      <c r="A5" t="s">
        <v>52</v>
      </c>
      <c r="B5">
        <v>2006</v>
      </c>
      <c r="C5">
        <v>1</v>
      </c>
      <c r="D5" t="s">
        <v>53</v>
      </c>
      <c r="E5" t="s">
        <v>304</v>
      </c>
      <c r="F5">
        <v>2001</v>
      </c>
      <c r="G5" t="s">
        <v>54</v>
      </c>
      <c r="H5" t="s">
        <v>30</v>
      </c>
      <c r="I5" t="s">
        <v>221</v>
      </c>
      <c r="J5" t="s">
        <v>23</v>
      </c>
      <c r="K5" t="s">
        <v>24</v>
      </c>
      <c r="L5" t="s">
        <v>34</v>
      </c>
      <c r="M5" t="s">
        <v>39</v>
      </c>
      <c r="N5" t="s">
        <v>74</v>
      </c>
      <c r="O5">
        <v>3.677777777777778</v>
      </c>
      <c r="P5">
        <v>116.18999999999997</v>
      </c>
      <c r="Q5">
        <f t="shared" si="0"/>
        <v>10.779146533933007</v>
      </c>
      <c r="R5">
        <v>3</v>
      </c>
      <c r="S5">
        <v>4.3777777777777773</v>
      </c>
      <c r="T5">
        <v>136.73999999999998</v>
      </c>
      <c r="U5">
        <f t="shared" si="1"/>
        <v>11.693587986584784</v>
      </c>
      <c r="V5">
        <v>3</v>
      </c>
    </row>
    <row r="6" spans="1:22">
      <c r="A6" t="s">
        <v>118</v>
      </c>
      <c r="B6">
        <v>2013</v>
      </c>
      <c r="C6">
        <v>1</v>
      </c>
      <c r="D6" t="s">
        <v>147</v>
      </c>
      <c r="E6" t="s">
        <v>306</v>
      </c>
      <c r="F6">
        <v>2008</v>
      </c>
      <c r="G6" t="s">
        <v>119</v>
      </c>
      <c r="H6" t="s">
        <v>30</v>
      </c>
      <c r="I6" t="s">
        <v>293</v>
      </c>
      <c r="J6" t="s">
        <v>23</v>
      </c>
      <c r="K6" t="s">
        <v>291</v>
      </c>
      <c r="L6" t="s">
        <v>34</v>
      </c>
      <c r="M6" t="s">
        <v>35</v>
      </c>
      <c r="N6" t="s">
        <v>121</v>
      </c>
      <c r="O6">
        <v>19.721849750000001</v>
      </c>
      <c r="P6">
        <v>1.809731416171287</v>
      </c>
      <c r="Q6">
        <f t="shared" si="0"/>
        <v>1.3452625826102824</v>
      </c>
      <c r="R6">
        <v>10</v>
      </c>
      <c r="S6">
        <v>21.213136487499998</v>
      </c>
      <c r="T6">
        <v>0.87021158082642913</v>
      </c>
      <c r="U6">
        <f t="shared" si="1"/>
        <v>0.93285131764200724</v>
      </c>
      <c r="V6">
        <v>10</v>
      </c>
    </row>
    <row r="7" spans="1:22">
      <c r="A7" t="s">
        <v>118</v>
      </c>
      <c r="B7">
        <v>2013</v>
      </c>
      <c r="C7">
        <v>2</v>
      </c>
      <c r="D7" t="s">
        <v>147</v>
      </c>
      <c r="E7" t="s">
        <v>306</v>
      </c>
      <c r="F7">
        <v>2009</v>
      </c>
      <c r="G7" t="s">
        <v>119</v>
      </c>
      <c r="H7" t="s">
        <v>30</v>
      </c>
      <c r="I7" t="s">
        <v>293</v>
      </c>
      <c r="J7" t="s">
        <v>23</v>
      </c>
      <c r="K7" t="s">
        <v>291</v>
      </c>
      <c r="L7" t="s">
        <v>34</v>
      </c>
      <c r="M7" t="s">
        <v>35</v>
      </c>
      <c r="N7" t="s">
        <v>121</v>
      </c>
      <c r="O7">
        <v>9.4591909750000003</v>
      </c>
      <c r="P7">
        <v>0.90540820190581994</v>
      </c>
      <c r="Q7">
        <f t="shared" si="0"/>
        <v>0.9515294014931015</v>
      </c>
      <c r="R7">
        <v>10</v>
      </c>
      <c r="S7">
        <v>13.189060562500002</v>
      </c>
      <c r="T7">
        <v>0.76584592286314279</v>
      </c>
      <c r="U7">
        <f t="shared" si="1"/>
        <v>0.87512623253056632</v>
      </c>
      <c r="V7">
        <v>10</v>
      </c>
    </row>
    <row r="8" spans="1:22">
      <c r="A8" t="s">
        <v>123</v>
      </c>
      <c r="B8">
        <v>2007</v>
      </c>
      <c r="C8">
        <v>1</v>
      </c>
      <c r="D8" t="s">
        <v>124</v>
      </c>
      <c r="E8" t="s">
        <v>307</v>
      </c>
      <c r="F8" t="s">
        <v>125</v>
      </c>
      <c r="G8" t="s">
        <v>54</v>
      </c>
      <c r="H8" t="s">
        <v>30</v>
      </c>
      <c r="I8" t="s">
        <v>29</v>
      </c>
      <c r="J8" t="s">
        <v>23</v>
      </c>
      <c r="K8" t="s">
        <v>291</v>
      </c>
      <c r="L8" t="s">
        <v>34</v>
      </c>
      <c r="M8" t="s">
        <v>39</v>
      </c>
      <c r="N8" t="s">
        <v>128</v>
      </c>
      <c r="O8">
        <v>46.817920000000001</v>
      </c>
      <c r="P8">
        <v>95.559467098799885</v>
      </c>
      <c r="Q8">
        <f t="shared" si="0"/>
        <v>9.7754522708056779</v>
      </c>
      <c r="R8">
        <v>3</v>
      </c>
      <c r="S8">
        <v>23.423729000000002</v>
      </c>
      <c r="T8">
        <v>95.519411178986971</v>
      </c>
      <c r="U8">
        <f t="shared" si="1"/>
        <v>9.7734032547003284</v>
      </c>
      <c r="V8">
        <v>3</v>
      </c>
    </row>
    <row r="9" spans="1:22">
      <c r="A9" t="s">
        <v>123</v>
      </c>
      <c r="B9">
        <v>2007</v>
      </c>
      <c r="C9">
        <v>2</v>
      </c>
      <c r="D9" t="s">
        <v>124</v>
      </c>
      <c r="E9" t="s">
        <v>307</v>
      </c>
      <c r="F9" t="s">
        <v>126</v>
      </c>
      <c r="G9" t="s">
        <v>127</v>
      </c>
      <c r="H9" t="s">
        <v>30</v>
      </c>
      <c r="I9" t="s">
        <v>29</v>
      </c>
      <c r="J9" t="s">
        <v>23</v>
      </c>
      <c r="K9" t="s">
        <v>291</v>
      </c>
      <c r="L9" t="s">
        <v>34</v>
      </c>
      <c r="M9" t="s">
        <v>39</v>
      </c>
      <c r="N9" t="s">
        <v>128</v>
      </c>
      <c r="O9">
        <v>41.645465999999999</v>
      </c>
      <c r="P9">
        <v>597.88113378566436</v>
      </c>
      <c r="Q9">
        <f t="shared" si="0"/>
        <v>24.451608000000007</v>
      </c>
      <c r="R9">
        <v>4</v>
      </c>
      <c r="S9">
        <v>17.310827</v>
      </c>
      <c r="T9">
        <v>88.488375394276048</v>
      </c>
      <c r="U9">
        <f t="shared" si="1"/>
        <v>9.4068260000000024</v>
      </c>
      <c r="V9">
        <v>4</v>
      </c>
    </row>
    <row r="10" spans="1:22">
      <c r="A10" t="s">
        <v>135</v>
      </c>
      <c r="B10">
        <v>1991</v>
      </c>
      <c r="C10">
        <v>1</v>
      </c>
      <c r="D10" t="s">
        <v>136</v>
      </c>
      <c r="E10" t="s">
        <v>24</v>
      </c>
      <c r="F10">
        <v>1987</v>
      </c>
      <c r="G10" t="s">
        <v>132</v>
      </c>
      <c r="H10" t="s">
        <v>133</v>
      </c>
      <c r="I10" t="s">
        <v>29</v>
      </c>
      <c r="J10" t="s">
        <v>33</v>
      </c>
      <c r="K10" t="s">
        <v>291</v>
      </c>
      <c r="L10" t="s">
        <v>34</v>
      </c>
      <c r="M10" t="s">
        <v>39</v>
      </c>
      <c r="N10" t="s">
        <v>134</v>
      </c>
      <c r="O10">
        <v>4.6205757607142868</v>
      </c>
      <c r="P10">
        <v>53.993303685816088</v>
      </c>
      <c r="Q10">
        <f t="shared" si="0"/>
        <v>7.3480135877539103</v>
      </c>
      <c r="R10">
        <v>8</v>
      </c>
      <c r="S10">
        <v>2.8186796392857141</v>
      </c>
      <c r="T10">
        <v>30.407411003693309</v>
      </c>
      <c r="U10">
        <f t="shared" si="1"/>
        <v>5.5142915232777918</v>
      </c>
      <c r="V10">
        <v>8</v>
      </c>
    </row>
    <row r="11" spans="1:22">
      <c r="A11" t="s">
        <v>135</v>
      </c>
      <c r="B11">
        <v>1991</v>
      </c>
      <c r="C11">
        <v>2</v>
      </c>
      <c r="D11" t="s">
        <v>136</v>
      </c>
      <c r="E11" t="s">
        <v>24</v>
      </c>
      <c r="F11">
        <v>1987</v>
      </c>
      <c r="G11" t="s">
        <v>132</v>
      </c>
      <c r="H11" t="s">
        <v>133</v>
      </c>
      <c r="I11" t="s">
        <v>29</v>
      </c>
      <c r="J11" t="s">
        <v>33</v>
      </c>
      <c r="K11" t="s">
        <v>291</v>
      </c>
      <c r="L11" t="s">
        <v>34</v>
      </c>
      <c r="M11" t="s">
        <v>39</v>
      </c>
      <c r="N11" t="s">
        <v>134</v>
      </c>
      <c r="O11">
        <v>4.2657308678571431</v>
      </c>
      <c r="P11">
        <v>57.070225124079101</v>
      </c>
      <c r="Q11">
        <f t="shared" si="0"/>
        <v>7.5544837761477188</v>
      </c>
      <c r="R11">
        <v>8</v>
      </c>
      <c r="S11">
        <v>2.1794148567857143</v>
      </c>
      <c r="T11">
        <v>14.892668597331362</v>
      </c>
      <c r="U11">
        <f t="shared" si="1"/>
        <v>3.8591020454674894</v>
      </c>
      <c r="V11">
        <v>8</v>
      </c>
    </row>
    <row r="12" spans="1:22">
      <c r="A12" t="s">
        <v>135</v>
      </c>
      <c r="B12">
        <v>1991</v>
      </c>
      <c r="C12">
        <v>3</v>
      </c>
      <c r="D12" t="s">
        <v>136</v>
      </c>
      <c r="E12" t="s">
        <v>24</v>
      </c>
      <c r="F12">
        <v>1988</v>
      </c>
      <c r="G12" t="s">
        <v>132</v>
      </c>
      <c r="H12" t="s">
        <v>133</v>
      </c>
      <c r="I12" t="s">
        <v>29</v>
      </c>
      <c r="J12" t="s">
        <v>33</v>
      </c>
      <c r="K12" t="s">
        <v>291</v>
      </c>
      <c r="L12" t="s">
        <v>34</v>
      </c>
      <c r="M12" t="s">
        <v>39</v>
      </c>
      <c r="N12" t="s">
        <v>134</v>
      </c>
      <c r="O12">
        <v>3.9454673999999996</v>
      </c>
      <c r="P12">
        <v>54.562814186596988</v>
      </c>
      <c r="Q12">
        <f t="shared" si="0"/>
        <v>7.3866646185268889</v>
      </c>
      <c r="R12">
        <v>8</v>
      </c>
      <c r="S12">
        <v>2.6271997642857143</v>
      </c>
      <c r="T12">
        <v>28.337633326143287</v>
      </c>
      <c r="U12">
        <f t="shared" si="1"/>
        <v>5.3233103728923501</v>
      </c>
      <c r="V12">
        <v>8</v>
      </c>
    </row>
    <row r="13" spans="1:22">
      <c r="A13" t="s">
        <v>135</v>
      </c>
      <c r="B13">
        <v>1991</v>
      </c>
      <c r="C13">
        <v>4</v>
      </c>
      <c r="D13" t="s">
        <v>136</v>
      </c>
      <c r="E13" t="s">
        <v>24</v>
      </c>
      <c r="F13">
        <v>1988</v>
      </c>
      <c r="G13" t="s">
        <v>132</v>
      </c>
      <c r="H13" t="s">
        <v>133</v>
      </c>
      <c r="I13" t="s">
        <v>29</v>
      </c>
      <c r="J13" t="s">
        <v>33</v>
      </c>
      <c r="K13" t="s">
        <v>291</v>
      </c>
      <c r="L13" t="s">
        <v>34</v>
      </c>
      <c r="M13" t="s">
        <v>39</v>
      </c>
      <c r="N13" t="s">
        <v>134</v>
      </c>
      <c r="O13">
        <v>3.9634219607142853</v>
      </c>
      <c r="P13">
        <v>50.388985731511831</v>
      </c>
      <c r="Q13">
        <f t="shared" si="0"/>
        <v>7.098519967677194</v>
      </c>
      <c r="R13">
        <v>8</v>
      </c>
      <c r="S13">
        <v>2.3969625917857145</v>
      </c>
      <c r="T13">
        <v>12.894981119304145</v>
      </c>
      <c r="U13">
        <f t="shared" si="1"/>
        <v>3.5909582452743924</v>
      </c>
      <c r="V13">
        <v>8</v>
      </c>
    </row>
    <row r="14" spans="1:22">
      <c r="A14" t="s">
        <v>192</v>
      </c>
      <c r="B14">
        <v>1997</v>
      </c>
      <c r="C14">
        <v>1</v>
      </c>
      <c r="D14" t="s">
        <v>21</v>
      </c>
      <c r="E14" t="s">
        <v>24</v>
      </c>
      <c r="F14">
        <v>1994</v>
      </c>
      <c r="G14" t="s">
        <v>22</v>
      </c>
      <c r="H14" t="s">
        <v>193</v>
      </c>
      <c r="I14" t="s">
        <v>29</v>
      </c>
      <c r="J14" t="s">
        <v>23</v>
      </c>
      <c r="K14" t="s">
        <v>291</v>
      </c>
      <c r="L14" t="s">
        <v>76</v>
      </c>
      <c r="M14" t="s">
        <v>39</v>
      </c>
      <c r="N14" t="s">
        <v>146</v>
      </c>
      <c r="O14">
        <v>88.50275074999999</v>
      </c>
      <c r="P14">
        <v>35719.2260776002</v>
      </c>
      <c r="Q14">
        <f t="shared" si="0"/>
        <v>188.99530702533383</v>
      </c>
      <c r="R14">
        <v>6</v>
      </c>
      <c r="S14">
        <v>83.869106499999987</v>
      </c>
      <c r="T14">
        <v>14830.018960789112</v>
      </c>
      <c r="U14">
        <f t="shared" si="1"/>
        <v>121.77856527644391</v>
      </c>
      <c r="V14">
        <v>6</v>
      </c>
    </row>
    <row r="15" spans="1:22">
      <c r="A15" t="s">
        <v>192</v>
      </c>
      <c r="B15">
        <v>1997</v>
      </c>
      <c r="C15">
        <v>2</v>
      </c>
      <c r="D15" t="s">
        <v>21</v>
      </c>
      <c r="E15" t="s">
        <v>24</v>
      </c>
      <c r="F15">
        <v>1995</v>
      </c>
      <c r="G15" t="s">
        <v>194</v>
      </c>
      <c r="H15" t="s">
        <v>193</v>
      </c>
      <c r="I15" t="s">
        <v>29</v>
      </c>
      <c r="J15" t="s">
        <v>23</v>
      </c>
      <c r="K15" t="s">
        <v>291</v>
      </c>
      <c r="L15" t="s">
        <v>76</v>
      </c>
      <c r="M15" t="s">
        <v>39</v>
      </c>
      <c r="N15" t="s">
        <v>146</v>
      </c>
      <c r="O15">
        <v>65.176181249999999</v>
      </c>
      <c r="P15">
        <v>17066.209725787823</v>
      </c>
      <c r="Q15">
        <f t="shared" si="0"/>
        <v>130.63770407423664</v>
      </c>
      <c r="R15">
        <v>6</v>
      </c>
      <c r="S15">
        <v>70.6690325</v>
      </c>
      <c r="T15">
        <v>8489.5729062432529</v>
      </c>
      <c r="U15">
        <f t="shared" si="1"/>
        <v>92.138878364365027</v>
      </c>
      <c r="V15">
        <v>6</v>
      </c>
    </row>
    <row r="16" spans="1:22">
      <c r="A16" t="s">
        <v>192</v>
      </c>
      <c r="B16">
        <v>2006</v>
      </c>
      <c r="C16">
        <v>1</v>
      </c>
      <c r="D16" t="s">
        <v>206</v>
      </c>
      <c r="E16" t="s">
        <v>24</v>
      </c>
      <c r="F16">
        <v>2001</v>
      </c>
      <c r="G16" t="s">
        <v>189</v>
      </c>
      <c r="H16" t="s">
        <v>193</v>
      </c>
      <c r="I16" t="s">
        <v>26</v>
      </c>
      <c r="J16" t="s">
        <v>149</v>
      </c>
      <c r="K16" t="s">
        <v>33</v>
      </c>
      <c r="L16" t="s">
        <v>76</v>
      </c>
      <c r="M16" t="s">
        <v>39</v>
      </c>
      <c r="N16" t="s">
        <v>146</v>
      </c>
      <c r="O16">
        <v>2.61</v>
      </c>
      <c r="P16">
        <v>9.5255999999999972</v>
      </c>
      <c r="Q16">
        <f t="shared" si="0"/>
        <v>3.086357075906804</v>
      </c>
      <c r="R16">
        <v>24</v>
      </c>
      <c r="S16">
        <v>3.93</v>
      </c>
      <c r="T16">
        <v>2.6135999999999999</v>
      </c>
      <c r="U16">
        <f t="shared" si="1"/>
        <v>1.6166632302368975</v>
      </c>
      <c r="V16">
        <v>24</v>
      </c>
    </row>
    <row r="17" spans="1:22">
      <c r="A17" t="s">
        <v>192</v>
      </c>
      <c r="B17">
        <v>2006</v>
      </c>
      <c r="C17">
        <v>2</v>
      </c>
      <c r="D17" t="s">
        <v>206</v>
      </c>
      <c r="E17" t="s">
        <v>24</v>
      </c>
      <c r="F17">
        <v>2002</v>
      </c>
      <c r="G17" t="s">
        <v>22</v>
      </c>
      <c r="H17" t="s">
        <v>193</v>
      </c>
      <c r="I17" t="s">
        <v>207</v>
      </c>
      <c r="J17" t="s">
        <v>149</v>
      </c>
      <c r="K17" t="s">
        <v>33</v>
      </c>
      <c r="L17" t="s">
        <v>76</v>
      </c>
      <c r="M17" t="s">
        <v>39</v>
      </c>
      <c r="N17" t="s">
        <v>146</v>
      </c>
      <c r="O17">
        <v>6.76</v>
      </c>
      <c r="P17">
        <v>7.7975999999999983</v>
      </c>
      <c r="Q17">
        <f t="shared" si="0"/>
        <v>2.7924183067728228</v>
      </c>
      <c r="R17">
        <v>24</v>
      </c>
      <c r="S17">
        <v>5.6</v>
      </c>
      <c r="T17">
        <v>4.4375999999999989</v>
      </c>
      <c r="U17">
        <f t="shared" si="1"/>
        <v>2.106561178793533</v>
      </c>
      <c r="V17">
        <v>24</v>
      </c>
    </row>
    <row r="18" spans="1:22">
      <c r="A18" t="s">
        <v>20</v>
      </c>
      <c r="B18">
        <v>2006</v>
      </c>
      <c r="C18">
        <v>1</v>
      </c>
      <c r="D18" t="s">
        <v>21</v>
      </c>
      <c r="E18" t="s">
        <v>24</v>
      </c>
      <c r="F18">
        <v>2003</v>
      </c>
      <c r="G18" t="s">
        <v>22</v>
      </c>
      <c r="H18" t="s">
        <v>30</v>
      </c>
      <c r="I18" t="s">
        <v>26</v>
      </c>
      <c r="J18" t="s">
        <v>23</v>
      </c>
      <c r="K18" t="s">
        <v>33</v>
      </c>
      <c r="L18" t="s">
        <v>34</v>
      </c>
      <c r="M18" t="s">
        <v>35</v>
      </c>
      <c r="N18" t="s">
        <v>48</v>
      </c>
      <c r="O18">
        <v>1.2764208538107145</v>
      </c>
      <c r="P18">
        <v>9.4250912468516788</v>
      </c>
      <c r="Q18">
        <f t="shared" si="0"/>
        <v>3.0700311475377053</v>
      </c>
      <c r="R18">
        <v>6</v>
      </c>
      <c r="S18">
        <v>1.2150287935714286</v>
      </c>
      <c r="T18">
        <v>17.635520101938269</v>
      </c>
      <c r="U18">
        <f t="shared" si="1"/>
        <v>4.1994666449369813</v>
      </c>
      <c r="V18">
        <v>6</v>
      </c>
    </row>
    <row r="19" spans="1:22">
      <c r="A19" t="s">
        <v>187</v>
      </c>
      <c r="B19">
        <v>1999</v>
      </c>
      <c r="C19">
        <v>1</v>
      </c>
      <c r="D19" t="s">
        <v>188</v>
      </c>
      <c r="E19" t="s">
        <v>24</v>
      </c>
      <c r="F19">
        <v>1996</v>
      </c>
      <c r="G19" t="s">
        <v>189</v>
      </c>
      <c r="H19" t="s">
        <v>30</v>
      </c>
      <c r="I19" t="s">
        <v>29</v>
      </c>
      <c r="J19" t="s">
        <v>23</v>
      </c>
      <c r="K19" t="s">
        <v>291</v>
      </c>
      <c r="L19" t="s">
        <v>76</v>
      </c>
      <c r="M19" t="s">
        <v>39</v>
      </c>
      <c r="N19" t="s">
        <v>146</v>
      </c>
      <c r="O19">
        <v>1.5</v>
      </c>
      <c r="P19">
        <v>2.0000000000000007E-2</v>
      </c>
      <c r="Q19">
        <f t="shared" si="0"/>
        <v>0.14142135623730953</v>
      </c>
      <c r="R19">
        <v>2</v>
      </c>
      <c r="S19">
        <v>1.6</v>
      </c>
      <c r="T19">
        <v>2.0000000000000007E-2</v>
      </c>
      <c r="U19">
        <f t="shared" si="1"/>
        <v>0.14142135623730953</v>
      </c>
      <c r="V19">
        <v>2</v>
      </c>
    </row>
    <row r="20" spans="1:22">
      <c r="A20" t="s">
        <v>187</v>
      </c>
      <c r="B20">
        <v>1999</v>
      </c>
      <c r="C20">
        <v>1</v>
      </c>
      <c r="D20" t="s">
        <v>188</v>
      </c>
      <c r="E20" t="s">
        <v>24</v>
      </c>
      <c r="F20">
        <v>1997</v>
      </c>
      <c r="G20" t="s">
        <v>189</v>
      </c>
      <c r="H20" t="s">
        <v>30</v>
      </c>
      <c r="I20" t="s">
        <v>29</v>
      </c>
      <c r="J20" t="s">
        <v>23</v>
      </c>
      <c r="K20" t="s">
        <v>291</v>
      </c>
      <c r="L20" t="s">
        <v>76</v>
      </c>
      <c r="M20" t="s">
        <v>39</v>
      </c>
      <c r="N20" t="s">
        <v>146</v>
      </c>
      <c r="O20">
        <v>1</v>
      </c>
      <c r="P20">
        <v>2.0000000000000007E-2</v>
      </c>
      <c r="Q20">
        <f t="shared" si="0"/>
        <v>0.14142135623730953</v>
      </c>
      <c r="R20">
        <v>2</v>
      </c>
      <c r="S20">
        <v>0.8</v>
      </c>
      <c r="T20">
        <v>2.0000000000000007E-2</v>
      </c>
      <c r="U20">
        <f t="shared" si="1"/>
        <v>0.14142135623730953</v>
      </c>
      <c r="V20">
        <v>2</v>
      </c>
    </row>
    <row r="21" spans="1:22">
      <c r="A21" t="s">
        <v>279</v>
      </c>
      <c r="B21">
        <v>2013</v>
      </c>
      <c r="C21">
        <v>1</v>
      </c>
      <c r="D21" t="s">
        <v>280</v>
      </c>
      <c r="E21" t="s">
        <v>305</v>
      </c>
      <c r="F21">
        <v>2010</v>
      </c>
      <c r="G21" t="s">
        <v>194</v>
      </c>
      <c r="H21" t="s">
        <v>193</v>
      </c>
      <c r="I21" t="s">
        <v>281</v>
      </c>
      <c r="J21" t="s">
        <v>23</v>
      </c>
      <c r="K21" t="s">
        <v>33</v>
      </c>
      <c r="L21" t="s">
        <v>67</v>
      </c>
      <c r="M21" t="s">
        <v>35</v>
      </c>
      <c r="N21" t="s">
        <v>282</v>
      </c>
      <c r="O21">
        <v>25.272728000000001</v>
      </c>
      <c r="P21">
        <v>863.92195376258348</v>
      </c>
      <c r="Q21">
        <f t="shared" si="0"/>
        <v>29.39254928995754</v>
      </c>
      <c r="R21">
        <v>6</v>
      </c>
      <c r="S21">
        <v>10.447511</v>
      </c>
      <c r="T21">
        <v>273.33118075608598</v>
      </c>
      <c r="U21">
        <f t="shared" si="1"/>
        <v>16.532730589835605</v>
      </c>
      <c r="V21">
        <v>6</v>
      </c>
    </row>
    <row r="22" spans="1:22">
      <c r="A22" t="s">
        <v>279</v>
      </c>
      <c r="B22">
        <v>2013</v>
      </c>
      <c r="C22">
        <v>2</v>
      </c>
      <c r="D22" t="s">
        <v>280</v>
      </c>
      <c r="E22" t="s">
        <v>305</v>
      </c>
      <c r="F22">
        <v>2011</v>
      </c>
      <c r="G22" t="s">
        <v>194</v>
      </c>
      <c r="H22" t="s">
        <v>193</v>
      </c>
      <c r="I22" t="s">
        <v>281</v>
      </c>
      <c r="J22" t="s">
        <v>23</v>
      </c>
      <c r="K22" t="s">
        <v>33</v>
      </c>
      <c r="L22" t="s">
        <v>67</v>
      </c>
      <c r="M22" t="s">
        <v>35</v>
      </c>
      <c r="N22" t="s">
        <v>282</v>
      </c>
      <c r="O22">
        <v>48.122295000000001</v>
      </c>
      <c r="P22">
        <v>570.37499999999989</v>
      </c>
      <c r="Q22">
        <f t="shared" si="0"/>
        <v>23.882524992135984</v>
      </c>
      <c r="R22">
        <v>6</v>
      </c>
      <c r="S22">
        <v>80.547619999999995</v>
      </c>
      <c r="T22">
        <v>1218.2826617495996</v>
      </c>
      <c r="U22">
        <f t="shared" si="1"/>
        <v>34.903906110199181</v>
      </c>
      <c r="V22">
        <v>6</v>
      </c>
    </row>
    <row r="23" spans="1:22">
      <c r="A23" t="s">
        <v>279</v>
      </c>
      <c r="B23">
        <v>2013</v>
      </c>
      <c r="C23">
        <v>3</v>
      </c>
      <c r="D23" t="s">
        <v>280</v>
      </c>
      <c r="E23" t="s">
        <v>305</v>
      </c>
      <c r="F23">
        <v>2010</v>
      </c>
      <c r="G23" t="s">
        <v>284</v>
      </c>
      <c r="H23" t="s">
        <v>193</v>
      </c>
      <c r="I23" t="s">
        <v>281</v>
      </c>
      <c r="J23" t="s">
        <v>23</v>
      </c>
      <c r="K23" t="s">
        <v>33</v>
      </c>
      <c r="L23" t="s">
        <v>67</v>
      </c>
      <c r="M23" t="s">
        <v>35</v>
      </c>
      <c r="N23" t="s">
        <v>282</v>
      </c>
      <c r="O23">
        <v>16.951840000000001</v>
      </c>
      <c r="P23">
        <v>486.05842975608567</v>
      </c>
      <c r="Q23">
        <f t="shared" si="0"/>
        <v>22.046732858999441</v>
      </c>
      <c r="R23">
        <v>6</v>
      </c>
      <c r="S23">
        <v>20.127165000000002</v>
      </c>
      <c r="T23">
        <v>570.37499999999989</v>
      </c>
      <c r="U23">
        <f t="shared" si="1"/>
        <v>23.882524992135984</v>
      </c>
      <c r="V23">
        <v>6</v>
      </c>
    </row>
    <row r="24" spans="1:22">
      <c r="A24" t="s">
        <v>279</v>
      </c>
      <c r="B24">
        <v>2013</v>
      </c>
      <c r="C24">
        <v>4</v>
      </c>
      <c r="D24" t="s">
        <v>280</v>
      </c>
      <c r="E24" t="s">
        <v>305</v>
      </c>
      <c r="F24">
        <v>2011</v>
      </c>
      <c r="G24" t="s">
        <v>284</v>
      </c>
      <c r="H24" t="s">
        <v>193</v>
      </c>
      <c r="I24" t="s">
        <v>281</v>
      </c>
      <c r="J24" t="s">
        <v>23</v>
      </c>
      <c r="K24" t="s">
        <v>33</v>
      </c>
      <c r="L24" t="s">
        <v>67</v>
      </c>
      <c r="M24" t="s">
        <v>35</v>
      </c>
      <c r="N24" t="s">
        <v>282</v>
      </c>
      <c r="O24">
        <v>164.30194</v>
      </c>
      <c r="P24">
        <v>3243.3749999999995</v>
      </c>
      <c r="Q24">
        <f t="shared" si="0"/>
        <v>56.950636519708887</v>
      </c>
      <c r="R24">
        <v>6</v>
      </c>
      <c r="S24">
        <v>230.47728000000001</v>
      </c>
      <c r="T24">
        <v>4620.3683400023965</v>
      </c>
      <c r="U24">
        <f t="shared" si="1"/>
        <v>67.973291372438311</v>
      </c>
      <c r="V24">
        <v>6</v>
      </c>
    </row>
    <row r="25" spans="1:22">
      <c r="A25" t="s">
        <v>229</v>
      </c>
      <c r="B25">
        <v>2011</v>
      </c>
      <c r="C25">
        <v>1</v>
      </c>
      <c r="D25" t="s">
        <v>230</v>
      </c>
      <c r="E25" t="s">
        <v>307</v>
      </c>
      <c r="F25">
        <v>2003</v>
      </c>
      <c r="G25" t="s">
        <v>194</v>
      </c>
      <c r="H25" t="s">
        <v>193</v>
      </c>
      <c r="I25" t="s">
        <v>29</v>
      </c>
      <c r="J25" t="s">
        <v>23</v>
      </c>
      <c r="K25" t="s">
        <v>291</v>
      </c>
      <c r="L25" t="s">
        <v>34</v>
      </c>
      <c r="M25" t="s">
        <v>39</v>
      </c>
      <c r="N25" t="s">
        <v>204</v>
      </c>
      <c r="O25">
        <v>5.166666666666667</v>
      </c>
      <c r="P25">
        <v>741.03333333333353</v>
      </c>
      <c r="Q25">
        <f t="shared" si="0"/>
        <v>27.221927436045625</v>
      </c>
      <c r="R25">
        <v>2</v>
      </c>
      <c r="S25">
        <v>1.0833333333333333</v>
      </c>
      <c r="T25">
        <v>1.1069444444444445</v>
      </c>
      <c r="U25">
        <f t="shared" si="1"/>
        <v>1.052114273472442</v>
      </c>
      <c r="V25">
        <v>2</v>
      </c>
    </row>
    <row r="26" spans="1:22">
      <c r="A26" t="s">
        <v>229</v>
      </c>
      <c r="B26">
        <v>2011</v>
      </c>
      <c r="C26">
        <v>2</v>
      </c>
      <c r="D26" t="s">
        <v>230</v>
      </c>
      <c r="E26" t="s">
        <v>307</v>
      </c>
      <c r="F26">
        <v>2004</v>
      </c>
      <c r="G26" t="s">
        <v>194</v>
      </c>
      <c r="H26" t="s">
        <v>193</v>
      </c>
      <c r="I26" t="s">
        <v>29</v>
      </c>
      <c r="J26" t="s">
        <v>23</v>
      </c>
      <c r="K26" t="s">
        <v>291</v>
      </c>
      <c r="L26" t="s">
        <v>34</v>
      </c>
      <c r="M26" t="s">
        <v>39</v>
      </c>
      <c r="N26" t="s">
        <v>204</v>
      </c>
      <c r="O26">
        <v>2.1666666666666665</v>
      </c>
      <c r="P26">
        <v>3.6666666666666674</v>
      </c>
      <c r="Q26">
        <f t="shared" si="0"/>
        <v>1.9148542155126764</v>
      </c>
      <c r="R26">
        <v>2</v>
      </c>
      <c r="S26">
        <v>1.5</v>
      </c>
      <c r="T26">
        <v>2.4291666666666671</v>
      </c>
      <c r="U26">
        <f t="shared" si="1"/>
        <v>1.5585784121008051</v>
      </c>
      <c r="V26">
        <v>2</v>
      </c>
    </row>
    <row r="27" spans="1:22">
      <c r="A27" t="s">
        <v>197</v>
      </c>
      <c r="B27">
        <v>1998</v>
      </c>
      <c r="C27">
        <v>1</v>
      </c>
      <c r="D27" t="s">
        <v>198</v>
      </c>
      <c r="E27" t="s">
        <v>24</v>
      </c>
      <c r="F27">
        <v>1995</v>
      </c>
      <c r="G27" t="s">
        <v>194</v>
      </c>
      <c r="H27" t="s">
        <v>193</v>
      </c>
      <c r="I27" t="s">
        <v>26</v>
      </c>
      <c r="J27" t="s">
        <v>23</v>
      </c>
      <c r="K27" t="s">
        <v>33</v>
      </c>
      <c r="L27" t="s">
        <v>76</v>
      </c>
      <c r="M27" t="s">
        <v>39</v>
      </c>
      <c r="N27" t="s">
        <v>146</v>
      </c>
      <c r="O27">
        <v>150.75</v>
      </c>
      <c r="P27">
        <v>3728.3236000000002</v>
      </c>
      <c r="Q27">
        <f t="shared" si="0"/>
        <v>61.06</v>
      </c>
      <c r="R27">
        <v>4</v>
      </c>
      <c r="S27">
        <v>85.5</v>
      </c>
      <c r="T27">
        <v>790.73440000000005</v>
      </c>
      <c r="U27">
        <f t="shared" si="1"/>
        <v>28.12</v>
      </c>
      <c r="V27">
        <v>4</v>
      </c>
    </row>
    <row r="28" spans="1:22">
      <c r="A28" t="s">
        <v>197</v>
      </c>
      <c r="B28">
        <v>1998</v>
      </c>
      <c r="C28">
        <v>2</v>
      </c>
      <c r="D28" t="s">
        <v>198</v>
      </c>
      <c r="E28" t="s">
        <v>24</v>
      </c>
      <c r="F28">
        <v>1996</v>
      </c>
      <c r="G28" t="s">
        <v>194</v>
      </c>
      <c r="H28" t="s">
        <v>193</v>
      </c>
      <c r="I28" t="s">
        <v>26</v>
      </c>
      <c r="J28" t="s">
        <v>23</v>
      </c>
      <c r="K28" t="s">
        <v>33</v>
      </c>
      <c r="L28" t="s">
        <v>76</v>
      </c>
      <c r="M28" t="s">
        <v>39</v>
      </c>
      <c r="N28" t="s">
        <v>146</v>
      </c>
      <c r="O28">
        <v>67.5</v>
      </c>
      <c r="P28">
        <v>497.29</v>
      </c>
      <c r="Q28">
        <f t="shared" si="0"/>
        <v>22.3</v>
      </c>
      <c r="R28">
        <v>4</v>
      </c>
      <c r="S28">
        <v>57.25</v>
      </c>
      <c r="T28">
        <v>18.3184</v>
      </c>
      <c r="U28">
        <f t="shared" si="1"/>
        <v>4.28</v>
      </c>
      <c r="V28">
        <v>4</v>
      </c>
    </row>
    <row r="29" spans="1:22">
      <c r="A29" t="s">
        <v>272</v>
      </c>
      <c r="B29">
        <v>2004</v>
      </c>
      <c r="C29">
        <v>1</v>
      </c>
      <c r="D29" t="s">
        <v>273</v>
      </c>
      <c r="E29" t="s">
        <v>306</v>
      </c>
      <c r="F29">
        <v>2000</v>
      </c>
      <c r="G29" t="s">
        <v>220</v>
      </c>
      <c r="H29" t="s">
        <v>274</v>
      </c>
      <c r="I29" t="s">
        <v>275</v>
      </c>
      <c r="J29" t="s">
        <v>33</v>
      </c>
      <c r="K29" t="s">
        <v>33</v>
      </c>
      <c r="L29" t="s">
        <v>34</v>
      </c>
      <c r="M29" t="s">
        <v>35</v>
      </c>
      <c r="N29" t="s">
        <v>245</v>
      </c>
      <c r="O29">
        <v>0.27800000000000002</v>
      </c>
      <c r="P29">
        <v>0.26070000000000004</v>
      </c>
      <c r="Q29">
        <f t="shared" si="0"/>
        <v>0.51058789644878977</v>
      </c>
      <c r="R29">
        <v>3</v>
      </c>
      <c r="S29">
        <v>0.32599999999999996</v>
      </c>
      <c r="T29">
        <v>0.17459999999999998</v>
      </c>
      <c r="U29">
        <f t="shared" si="1"/>
        <v>0.41785164831552357</v>
      </c>
      <c r="V29">
        <v>3</v>
      </c>
    </row>
    <row r="30" spans="1:22">
      <c r="A30" t="s">
        <v>272</v>
      </c>
      <c r="B30">
        <v>2004</v>
      </c>
      <c r="C30">
        <v>1</v>
      </c>
      <c r="D30" t="s">
        <v>273</v>
      </c>
      <c r="E30" t="s">
        <v>306</v>
      </c>
      <c r="F30">
        <v>2001</v>
      </c>
      <c r="G30" t="s">
        <v>220</v>
      </c>
      <c r="H30" t="s">
        <v>274</v>
      </c>
      <c r="I30" t="s">
        <v>275</v>
      </c>
      <c r="J30" t="s">
        <v>33</v>
      </c>
      <c r="K30" t="s">
        <v>33</v>
      </c>
      <c r="L30" t="s">
        <v>34</v>
      </c>
      <c r="M30" t="s">
        <v>35</v>
      </c>
      <c r="N30" t="s">
        <v>245</v>
      </c>
      <c r="O30">
        <v>0.27200000000000002</v>
      </c>
      <c r="P30">
        <v>9.6899999999999986E-2</v>
      </c>
      <c r="Q30">
        <f t="shared" si="0"/>
        <v>0.31128764832546757</v>
      </c>
      <c r="R30">
        <v>3</v>
      </c>
      <c r="S30">
        <v>0.28600000000000003</v>
      </c>
      <c r="T30">
        <v>0.19020000000000001</v>
      </c>
      <c r="U30">
        <f t="shared" si="1"/>
        <v>0.43611924974713051</v>
      </c>
      <c r="V30">
        <v>3</v>
      </c>
    </row>
    <row r="31" spans="1:22">
      <c r="A31" t="s">
        <v>247</v>
      </c>
      <c r="B31">
        <v>2015</v>
      </c>
      <c r="C31">
        <v>1</v>
      </c>
      <c r="D31" t="s">
        <v>248</v>
      </c>
      <c r="E31" t="s">
        <v>306</v>
      </c>
      <c r="F31">
        <v>2010</v>
      </c>
      <c r="G31" t="s">
        <v>249</v>
      </c>
      <c r="H31" t="s">
        <v>250</v>
      </c>
      <c r="I31" t="s">
        <v>29</v>
      </c>
      <c r="J31" t="s">
        <v>33</v>
      </c>
      <c r="K31" t="s">
        <v>291</v>
      </c>
      <c r="L31" t="s">
        <v>67</v>
      </c>
      <c r="M31" t="s">
        <v>39</v>
      </c>
      <c r="N31" t="s">
        <v>252</v>
      </c>
      <c r="O31">
        <v>14.172387499999999</v>
      </c>
      <c r="P31">
        <v>1760.72238292681</v>
      </c>
      <c r="Q31">
        <f t="shared" si="0"/>
        <v>41.960962607247346</v>
      </c>
      <c r="R31">
        <v>10</v>
      </c>
      <c r="S31">
        <v>34.345097000000003</v>
      </c>
      <c r="T31">
        <v>1895.4218908644493</v>
      </c>
      <c r="U31">
        <f t="shared" si="1"/>
        <v>43.536443250045693</v>
      </c>
      <c r="V31">
        <v>10</v>
      </c>
    </row>
    <row r="32" spans="1:22">
      <c r="A32" t="s">
        <v>265</v>
      </c>
      <c r="B32">
        <v>2007</v>
      </c>
      <c r="C32">
        <v>1</v>
      </c>
      <c r="D32" t="s">
        <v>266</v>
      </c>
      <c r="E32" t="s">
        <v>24</v>
      </c>
      <c r="F32">
        <v>2000</v>
      </c>
      <c r="G32" t="s">
        <v>267</v>
      </c>
      <c r="H32" t="s">
        <v>193</v>
      </c>
      <c r="I32" t="s">
        <v>29</v>
      </c>
      <c r="J32" t="s">
        <v>23</v>
      </c>
      <c r="K32" t="s">
        <v>291</v>
      </c>
      <c r="L32" t="s">
        <v>34</v>
      </c>
      <c r="M32" t="s">
        <v>39</v>
      </c>
      <c r="N32" t="s">
        <v>268</v>
      </c>
      <c r="O32">
        <v>1.907142865625</v>
      </c>
      <c r="P32">
        <v>6.9355100302042709</v>
      </c>
      <c r="Q32">
        <f t="shared" si="0"/>
        <v>2.6335356519713704</v>
      </c>
      <c r="R32">
        <v>4</v>
      </c>
      <c r="S32">
        <v>8.292857309375</v>
      </c>
      <c r="T32">
        <v>42.112639027351797</v>
      </c>
      <c r="U32">
        <f t="shared" si="1"/>
        <v>6.4894251692543463</v>
      </c>
      <c r="V32">
        <v>4</v>
      </c>
    </row>
    <row r="33" spans="1:22">
      <c r="A33" t="s">
        <v>265</v>
      </c>
      <c r="B33">
        <v>2007</v>
      </c>
      <c r="C33">
        <v>2</v>
      </c>
      <c r="D33" t="s">
        <v>266</v>
      </c>
      <c r="E33" t="s">
        <v>24</v>
      </c>
      <c r="F33">
        <v>2001</v>
      </c>
      <c r="G33" t="s">
        <v>267</v>
      </c>
      <c r="H33" t="s">
        <v>193</v>
      </c>
      <c r="I33" t="s">
        <v>29</v>
      </c>
      <c r="J33" t="s">
        <v>23</v>
      </c>
      <c r="K33" t="s">
        <v>291</v>
      </c>
      <c r="L33" t="s">
        <v>34</v>
      </c>
      <c r="M33" t="s">
        <v>39</v>
      </c>
      <c r="N33" t="s">
        <v>268</v>
      </c>
      <c r="O33">
        <v>2.7167743264761905</v>
      </c>
      <c r="P33">
        <v>14.803896422526062</v>
      </c>
      <c r="Q33">
        <f t="shared" si="0"/>
        <v>3.8475831924113169</v>
      </c>
      <c r="R33">
        <v>4</v>
      </c>
      <c r="S33">
        <v>7.5195502301428556</v>
      </c>
      <c r="T33">
        <v>51.552357767983615</v>
      </c>
      <c r="U33">
        <f t="shared" si="1"/>
        <v>7.1799970590511819</v>
      </c>
      <c r="V33">
        <v>4</v>
      </c>
    </row>
    <row r="34" spans="1:22">
      <c r="A34" t="s">
        <v>265</v>
      </c>
      <c r="B34">
        <v>2007</v>
      </c>
      <c r="C34">
        <v>3</v>
      </c>
      <c r="D34" t="s">
        <v>266</v>
      </c>
      <c r="E34" t="s">
        <v>24</v>
      </c>
      <c r="F34">
        <v>2002</v>
      </c>
      <c r="G34" t="s">
        <v>267</v>
      </c>
      <c r="H34" t="s">
        <v>193</v>
      </c>
      <c r="I34" t="s">
        <v>29</v>
      </c>
      <c r="J34" t="s">
        <v>23</v>
      </c>
      <c r="K34" t="s">
        <v>291</v>
      </c>
      <c r="L34" t="s">
        <v>34</v>
      </c>
      <c r="M34" t="s">
        <v>39</v>
      </c>
      <c r="N34" t="s">
        <v>268</v>
      </c>
      <c r="O34">
        <v>2.5015700951111115</v>
      </c>
      <c r="P34">
        <v>54.106562946665761</v>
      </c>
      <c r="Q34">
        <f t="shared" si="0"/>
        <v>7.3557163449024978</v>
      </c>
      <c r="R34">
        <v>4</v>
      </c>
      <c r="S34">
        <v>3.7217612532222226</v>
      </c>
      <c r="T34">
        <v>24.608245886518109</v>
      </c>
      <c r="U34">
        <f t="shared" si="1"/>
        <v>4.9606699029987986</v>
      </c>
      <c r="V34">
        <v>4</v>
      </c>
    </row>
    <row r="35" spans="1:22">
      <c r="A35" t="s">
        <v>265</v>
      </c>
      <c r="B35">
        <v>2007</v>
      </c>
      <c r="C35">
        <v>4</v>
      </c>
      <c r="D35" t="s">
        <v>266</v>
      </c>
      <c r="E35" t="s">
        <v>24</v>
      </c>
      <c r="F35">
        <v>2000</v>
      </c>
      <c r="G35" t="s">
        <v>269</v>
      </c>
      <c r="H35" t="s">
        <v>193</v>
      </c>
      <c r="I35" t="s">
        <v>29</v>
      </c>
      <c r="J35" t="s">
        <v>23</v>
      </c>
      <c r="K35" t="s">
        <v>291</v>
      </c>
      <c r="L35" t="s">
        <v>34</v>
      </c>
      <c r="M35" t="s">
        <v>39</v>
      </c>
      <c r="N35" t="s">
        <v>268</v>
      </c>
      <c r="O35">
        <v>0.2941250795634921</v>
      </c>
      <c r="P35">
        <v>0.56463106678939656</v>
      </c>
      <c r="Q35">
        <f t="shared" si="0"/>
        <v>0.75141936812235322</v>
      </c>
      <c r="R35">
        <v>4</v>
      </c>
      <c r="S35">
        <v>0.19943116836507938</v>
      </c>
      <c r="T35">
        <v>0.2660465741145519</v>
      </c>
      <c r="U35">
        <f t="shared" si="1"/>
        <v>0.51579702802027849</v>
      </c>
      <c r="V35">
        <v>4</v>
      </c>
    </row>
    <row r="36" spans="1:22">
      <c r="A36" t="s">
        <v>265</v>
      </c>
      <c r="B36">
        <v>2007</v>
      </c>
      <c r="C36">
        <v>5</v>
      </c>
      <c r="D36" t="s">
        <v>266</v>
      </c>
      <c r="E36" t="s">
        <v>24</v>
      </c>
      <c r="F36">
        <v>2000</v>
      </c>
      <c r="G36" t="s">
        <v>194</v>
      </c>
      <c r="H36" t="s">
        <v>193</v>
      </c>
      <c r="I36" t="s">
        <v>29</v>
      </c>
      <c r="J36" t="s">
        <v>23</v>
      </c>
      <c r="K36" t="s">
        <v>291</v>
      </c>
      <c r="L36" t="s">
        <v>34</v>
      </c>
      <c r="M36" t="s">
        <v>39</v>
      </c>
      <c r="N36" t="s">
        <v>268</v>
      </c>
      <c r="O36">
        <v>0.79460000000000008</v>
      </c>
      <c r="P36">
        <v>1.0343089194713055</v>
      </c>
      <c r="Q36">
        <f t="shared" si="0"/>
        <v>1.0170097932032443</v>
      </c>
      <c r="R36">
        <v>4</v>
      </c>
      <c r="S36">
        <v>7.2369893333333338E-2</v>
      </c>
      <c r="T36">
        <v>1.3314476167683194E-2</v>
      </c>
      <c r="U36">
        <f t="shared" si="1"/>
        <v>0.1153883710244806</v>
      </c>
      <c r="V36">
        <v>4</v>
      </c>
    </row>
    <row r="37" spans="1:22">
      <c r="A37" t="s">
        <v>265</v>
      </c>
      <c r="B37">
        <v>2007</v>
      </c>
      <c r="C37">
        <v>6</v>
      </c>
      <c r="D37" t="s">
        <v>266</v>
      </c>
      <c r="E37" t="s">
        <v>24</v>
      </c>
      <c r="F37">
        <v>2002</v>
      </c>
      <c r="G37" t="s">
        <v>194</v>
      </c>
      <c r="H37" t="s">
        <v>193</v>
      </c>
      <c r="I37" t="s">
        <v>29</v>
      </c>
      <c r="J37" t="s">
        <v>23</v>
      </c>
      <c r="K37" t="s">
        <v>291</v>
      </c>
      <c r="L37" t="s">
        <v>34</v>
      </c>
      <c r="M37" t="s">
        <v>39</v>
      </c>
      <c r="N37" t="s">
        <v>268</v>
      </c>
      <c r="O37">
        <v>0.21598577133333333</v>
      </c>
      <c r="P37">
        <v>0.12069726823358592</v>
      </c>
      <c r="Q37">
        <f t="shared" si="0"/>
        <v>0.347415123783617</v>
      </c>
      <c r="R37">
        <v>4</v>
      </c>
      <c r="S37">
        <v>0.42233039866666666</v>
      </c>
      <c r="T37">
        <v>0.23040061891463309</v>
      </c>
      <c r="U37">
        <f t="shared" si="1"/>
        <v>0.48000064470230985</v>
      </c>
      <c r="V37">
        <v>4</v>
      </c>
    </row>
    <row r="38" spans="1:22">
      <c r="A38" t="s">
        <v>254</v>
      </c>
      <c r="B38">
        <v>1983</v>
      </c>
      <c r="C38">
        <v>1</v>
      </c>
      <c r="D38" t="s">
        <v>219</v>
      </c>
      <c r="E38" t="s">
        <v>24</v>
      </c>
      <c r="F38">
        <v>1980</v>
      </c>
      <c r="G38" t="s">
        <v>22</v>
      </c>
      <c r="H38" t="s">
        <v>193</v>
      </c>
      <c r="I38" t="s">
        <v>221</v>
      </c>
      <c r="J38" t="s">
        <v>23</v>
      </c>
      <c r="K38" t="s">
        <v>24</v>
      </c>
      <c r="L38" t="s">
        <v>76</v>
      </c>
      <c r="M38" t="s">
        <v>39</v>
      </c>
      <c r="N38" t="s">
        <v>255</v>
      </c>
      <c r="O38">
        <v>17.562999999999999</v>
      </c>
      <c r="P38">
        <v>31.764496000000001</v>
      </c>
      <c r="Q38">
        <f t="shared" si="0"/>
        <v>5.6360000000000001</v>
      </c>
      <c r="R38">
        <v>4</v>
      </c>
      <c r="S38">
        <v>0.375</v>
      </c>
      <c r="T38">
        <v>6.25E-2</v>
      </c>
      <c r="U38">
        <f t="shared" si="1"/>
        <v>0.25</v>
      </c>
      <c r="V38">
        <v>4</v>
      </c>
    </row>
    <row r="39" spans="1:22">
      <c r="A39" t="s">
        <v>254</v>
      </c>
      <c r="B39">
        <v>1983</v>
      </c>
      <c r="C39">
        <v>1</v>
      </c>
      <c r="D39" t="s">
        <v>219</v>
      </c>
      <c r="E39" t="s">
        <v>24</v>
      </c>
      <c r="F39">
        <v>1980</v>
      </c>
      <c r="G39" t="s">
        <v>22</v>
      </c>
      <c r="H39" t="s">
        <v>193</v>
      </c>
      <c r="I39" t="s">
        <v>221</v>
      </c>
      <c r="J39" t="s">
        <v>23</v>
      </c>
      <c r="K39" t="s">
        <v>24</v>
      </c>
      <c r="L39" t="s">
        <v>67</v>
      </c>
      <c r="M39" t="s">
        <v>35</v>
      </c>
      <c r="N39" t="s">
        <v>289</v>
      </c>
      <c r="O39">
        <v>7.2189868199999999E-4</v>
      </c>
      <c r="P39">
        <v>2.0257464986307797E-7</v>
      </c>
      <c r="Q39">
        <f t="shared" si="0"/>
        <v>4.5008293664954458E-4</v>
      </c>
      <c r="R39">
        <v>4</v>
      </c>
      <c r="S39">
        <v>6.8715934600000004E-4</v>
      </c>
      <c r="T39">
        <v>1.7944787654743571E-7</v>
      </c>
      <c r="U39">
        <f t="shared" si="1"/>
        <v>4.2361288524717436E-4</v>
      </c>
      <c r="V39">
        <v>4</v>
      </c>
    </row>
    <row r="40" spans="1:22">
      <c r="A40" t="s">
        <v>254</v>
      </c>
      <c r="B40">
        <v>1983</v>
      </c>
      <c r="C40">
        <v>1</v>
      </c>
      <c r="D40" t="s">
        <v>219</v>
      </c>
      <c r="E40" t="s">
        <v>24</v>
      </c>
      <c r="F40">
        <v>1980</v>
      </c>
      <c r="G40" t="s">
        <v>22</v>
      </c>
      <c r="H40" t="s">
        <v>193</v>
      </c>
      <c r="I40" t="s">
        <v>221</v>
      </c>
      <c r="J40" t="s">
        <v>23</v>
      </c>
      <c r="K40" t="s">
        <v>24</v>
      </c>
      <c r="L40" t="s">
        <v>34</v>
      </c>
      <c r="M40" t="s">
        <v>35</v>
      </c>
      <c r="N40" t="s">
        <v>289</v>
      </c>
      <c r="O40">
        <v>1.87101005E-2</v>
      </c>
      <c r="P40">
        <v>1.9348720519605782E-4</v>
      </c>
      <c r="Q40">
        <f t="shared" si="0"/>
        <v>1.3909967835910255E-2</v>
      </c>
      <c r="R40">
        <v>4</v>
      </c>
      <c r="S40">
        <v>1.8162006469999999E-2</v>
      </c>
      <c r="T40">
        <v>2.6967533416647502E-4</v>
      </c>
      <c r="U40">
        <f t="shared" si="1"/>
        <v>1.6421794486793307E-2</v>
      </c>
      <c r="V40">
        <v>4</v>
      </c>
    </row>
    <row r="41" spans="1:22">
      <c r="A41" t="s">
        <v>201</v>
      </c>
      <c r="B41">
        <v>2004</v>
      </c>
      <c r="C41">
        <v>1</v>
      </c>
      <c r="D41" t="s">
        <v>202</v>
      </c>
      <c r="E41" t="s">
        <v>305</v>
      </c>
      <c r="F41">
        <v>1999</v>
      </c>
      <c r="G41" t="s">
        <v>203</v>
      </c>
      <c r="H41" t="s">
        <v>193</v>
      </c>
      <c r="I41" t="s">
        <v>221</v>
      </c>
      <c r="J41" t="s">
        <v>23</v>
      </c>
      <c r="K41" t="s">
        <v>24</v>
      </c>
      <c r="L41" t="s">
        <v>34</v>
      </c>
      <c r="M41" t="s">
        <v>39</v>
      </c>
      <c r="N41" t="s">
        <v>204</v>
      </c>
      <c r="O41">
        <v>350.8</v>
      </c>
      <c r="P41">
        <v>6724.64</v>
      </c>
      <c r="Q41">
        <f t="shared" si="0"/>
        <v>82.003902346168871</v>
      </c>
      <c r="R41">
        <v>4</v>
      </c>
      <c r="S41">
        <v>279</v>
      </c>
      <c r="T41">
        <v>6898.0000000000009</v>
      </c>
      <c r="U41">
        <f t="shared" si="1"/>
        <v>83.054199171384468</v>
      </c>
      <c r="V41">
        <v>4</v>
      </c>
    </row>
    <row r="42" spans="1:22">
      <c r="A42" t="s">
        <v>201</v>
      </c>
      <c r="B42">
        <v>2004</v>
      </c>
      <c r="C42">
        <v>2</v>
      </c>
      <c r="D42" t="s">
        <v>202</v>
      </c>
      <c r="E42" t="s">
        <v>305</v>
      </c>
      <c r="F42">
        <v>2000</v>
      </c>
      <c r="G42" t="s">
        <v>203</v>
      </c>
      <c r="H42" t="s">
        <v>193</v>
      </c>
      <c r="I42" t="s">
        <v>221</v>
      </c>
      <c r="J42" t="s">
        <v>23</v>
      </c>
      <c r="K42" t="s">
        <v>24</v>
      </c>
      <c r="L42" t="s">
        <v>34</v>
      </c>
      <c r="M42" t="s">
        <v>39</v>
      </c>
      <c r="N42" t="s">
        <v>204</v>
      </c>
      <c r="O42">
        <v>508</v>
      </c>
      <c r="P42">
        <v>10543.709999999995</v>
      </c>
      <c r="Q42">
        <f t="shared" si="0"/>
        <v>102.68256911472363</v>
      </c>
      <c r="R42">
        <v>3</v>
      </c>
      <c r="S42">
        <v>355</v>
      </c>
      <c r="T42">
        <v>5975.7899999999981</v>
      </c>
      <c r="U42">
        <f t="shared" si="1"/>
        <v>77.30323408499801</v>
      </c>
      <c r="V42">
        <v>3</v>
      </c>
    </row>
    <row r="43" spans="1:22">
      <c r="A43" t="s">
        <v>218</v>
      </c>
      <c r="B43">
        <v>2007</v>
      </c>
      <c r="C43">
        <v>1</v>
      </c>
      <c r="D43" t="s">
        <v>219</v>
      </c>
      <c r="E43" t="s">
        <v>24</v>
      </c>
      <c r="F43">
        <v>2004</v>
      </c>
      <c r="G43" t="s">
        <v>220</v>
      </c>
      <c r="H43" t="s">
        <v>33</v>
      </c>
      <c r="I43" t="s">
        <v>221</v>
      </c>
      <c r="J43" t="s">
        <v>33</v>
      </c>
      <c r="K43" t="s">
        <v>24</v>
      </c>
      <c r="L43" t="s">
        <v>76</v>
      </c>
      <c r="M43" t="s">
        <v>35</v>
      </c>
      <c r="N43" t="s">
        <v>222</v>
      </c>
      <c r="O43">
        <v>0.20443868370952387</v>
      </c>
      <c r="P43">
        <v>0.21209330229959233</v>
      </c>
      <c r="Q43">
        <f t="shared" si="0"/>
        <v>0.46053588600628326</v>
      </c>
      <c r="R43">
        <v>3</v>
      </c>
      <c r="S43">
        <v>0.14335194635714288</v>
      </c>
      <c r="T43">
        <v>0.13658187098818386</v>
      </c>
      <c r="U43">
        <f t="shared" si="1"/>
        <v>0.36956984588597575</v>
      </c>
      <c r="V43">
        <v>3</v>
      </c>
    </row>
    <row r="44" spans="1:22">
      <c r="A44" t="s">
        <v>243</v>
      </c>
      <c r="B44">
        <v>2014</v>
      </c>
      <c r="C44">
        <v>1</v>
      </c>
      <c r="D44" t="s">
        <v>244</v>
      </c>
      <c r="E44" t="s">
        <v>24</v>
      </c>
      <c r="F44">
        <v>2011</v>
      </c>
      <c r="G44" t="s">
        <v>22</v>
      </c>
      <c r="H44" t="s">
        <v>193</v>
      </c>
      <c r="I44" t="s">
        <v>221</v>
      </c>
      <c r="J44" t="s">
        <v>149</v>
      </c>
      <c r="K44" t="s">
        <v>24</v>
      </c>
      <c r="L44" t="s">
        <v>34</v>
      </c>
      <c r="M44" t="s">
        <v>35</v>
      </c>
      <c r="N44" t="s">
        <v>245</v>
      </c>
      <c r="O44">
        <v>13.021656249999999</v>
      </c>
      <c r="P44">
        <v>1918.7085445491084</v>
      </c>
      <c r="Q44">
        <f t="shared" si="0"/>
        <v>43.803065469771731</v>
      </c>
      <c r="R44">
        <v>17</v>
      </c>
      <c r="S44">
        <v>15.01586775</v>
      </c>
      <c r="T44">
        <v>1130.6460717796417</v>
      </c>
      <c r="U44">
        <f t="shared" si="1"/>
        <v>33.625080992908281</v>
      </c>
      <c r="V44">
        <v>17</v>
      </c>
    </row>
    <row r="45" spans="1:22">
      <c r="A45" t="s">
        <v>31</v>
      </c>
      <c r="B45">
        <v>2016</v>
      </c>
      <c r="C45">
        <v>1</v>
      </c>
      <c r="D45" t="s">
        <v>21</v>
      </c>
      <c r="E45" t="s">
        <v>24</v>
      </c>
      <c r="F45">
        <v>2014</v>
      </c>
      <c r="G45" t="s">
        <v>209</v>
      </c>
      <c r="H45" t="s">
        <v>32</v>
      </c>
      <c r="I45" t="s">
        <v>29</v>
      </c>
      <c r="J45" t="s">
        <v>33</v>
      </c>
      <c r="K45" t="s">
        <v>291</v>
      </c>
      <c r="L45" t="s">
        <v>34</v>
      </c>
      <c r="M45" t="s">
        <v>39</v>
      </c>
      <c r="N45" t="s">
        <v>210</v>
      </c>
      <c r="O45">
        <v>3.2521760333333329</v>
      </c>
      <c r="P45">
        <v>9.5971731860273781</v>
      </c>
      <c r="Q45">
        <f t="shared" si="0"/>
        <v>3.0979304682363962</v>
      </c>
      <c r="R45">
        <v>6</v>
      </c>
      <c r="S45">
        <v>3.8939760644444443</v>
      </c>
      <c r="T45">
        <v>20.822644425784326</v>
      </c>
      <c r="U45">
        <f t="shared" si="1"/>
        <v>4.5631835844927746</v>
      </c>
      <c r="V45">
        <v>6</v>
      </c>
    </row>
    <row r="46" spans="1:22">
      <c r="A46" t="s">
        <v>31</v>
      </c>
      <c r="B46">
        <v>2016</v>
      </c>
      <c r="C46">
        <v>2</v>
      </c>
      <c r="D46" t="s">
        <v>21</v>
      </c>
      <c r="E46" t="s">
        <v>24</v>
      </c>
      <c r="F46">
        <v>2014</v>
      </c>
      <c r="G46" t="s">
        <v>212</v>
      </c>
      <c r="H46" t="s">
        <v>32</v>
      </c>
      <c r="I46" t="s">
        <v>29</v>
      </c>
      <c r="J46" t="s">
        <v>33</v>
      </c>
      <c r="K46" t="s">
        <v>291</v>
      </c>
      <c r="L46" t="s">
        <v>34</v>
      </c>
      <c r="M46" t="s">
        <v>39</v>
      </c>
      <c r="N46" t="s">
        <v>210</v>
      </c>
      <c r="O46">
        <v>3.0948184776666667</v>
      </c>
      <c r="P46">
        <v>12.499481532161417</v>
      </c>
      <c r="Q46">
        <f t="shared" si="0"/>
        <v>3.5354605827475174</v>
      </c>
      <c r="R46">
        <v>6</v>
      </c>
      <c r="S46">
        <v>3.0732700666666672</v>
      </c>
      <c r="T46">
        <v>16.317979577813727</v>
      </c>
      <c r="U46">
        <f t="shared" si="1"/>
        <v>4.0395519030968927</v>
      </c>
      <c r="V46">
        <v>6</v>
      </c>
    </row>
    <row r="47" spans="1:22">
      <c r="A47" t="s">
        <v>31</v>
      </c>
      <c r="B47">
        <v>2016</v>
      </c>
      <c r="C47">
        <v>3</v>
      </c>
      <c r="D47" t="s">
        <v>21</v>
      </c>
      <c r="E47" t="s">
        <v>24</v>
      </c>
      <c r="F47">
        <v>2015</v>
      </c>
      <c r="G47" t="s">
        <v>209</v>
      </c>
      <c r="H47" t="s">
        <v>32</v>
      </c>
      <c r="I47" t="s">
        <v>29</v>
      </c>
      <c r="J47" t="s">
        <v>33</v>
      </c>
      <c r="K47" t="s">
        <v>291</v>
      </c>
      <c r="L47" t="s">
        <v>34</v>
      </c>
      <c r="M47" t="s">
        <v>39</v>
      </c>
      <c r="N47" t="s">
        <v>210</v>
      </c>
      <c r="O47">
        <v>1.8933820012222222</v>
      </c>
      <c r="P47">
        <v>3.3147235348663111</v>
      </c>
      <c r="Q47">
        <f t="shared" si="0"/>
        <v>1.820638221851423</v>
      </c>
      <c r="R47">
        <v>6</v>
      </c>
      <c r="S47">
        <v>2.4399955113333331</v>
      </c>
      <c r="T47">
        <v>5.3301549576360792</v>
      </c>
      <c r="U47">
        <f t="shared" si="1"/>
        <v>2.3087128356805398</v>
      </c>
      <c r="V47">
        <v>6</v>
      </c>
    </row>
    <row r="48" spans="1:22">
      <c r="A48" t="s">
        <v>31</v>
      </c>
      <c r="B48">
        <v>2016</v>
      </c>
      <c r="C48">
        <v>4</v>
      </c>
      <c r="D48" t="s">
        <v>21</v>
      </c>
      <c r="E48" t="s">
        <v>24</v>
      </c>
      <c r="F48">
        <v>2015</v>
      </c>
      <c r="G48" t="s">
        <v>212</v>
      </c>
      <c r="H48" t="s">
        <v>32</v>
      </c>
      <c r="I48" t="s">
        <v>29</v>
      </c>
      <c r="J48" t="s">
        <v>33</v>
      </c>
      <c r="K48" t="s">
        <v>291</v>
      </c>
      <c r="L48" t="s">
        <v>34</v>
      </c>
      <c r="M48" t="s">
        <v>39</v>
      </c>
      <c r="N48" t="s">
        <v>210</v>
      </c>
      <c r="O48">
        <v>2.7436056166666667</v>
      </c>
      <c r="P48">
        <v>8.5183946737798806</v>
      </c>
      <c r="Q48">
        <f t="shared" si="0"/>
        <v>2.9186289030604562</v>
      </c>
      <c r="R48">
        <v>6</v>
      </c>
      <c r="S48">
        <v>2.7244817333333331</v>
      </c>
      <c r="T48">
        <v>7.665820662331404</v>
      </c>
      <c r="U48">
        <f t="shared" si="1"/>
        <v>2.7687218463275438</v>
      </c>
      <c r="V48">
        <v>6</v>
      </c>
    </row>
    <row r="49" spans="1:22">
      <c r="A49" t="s">
        <v>170</v>
      </c>
      <c r="B49">
        <v>2016</v>
      </c>
      <c r="C49">
        <v>1</v>
      </c>
      <c r="D49" t="s">
        <v>171</v>
      </c>
      <c r="E49" t="s">
        <v>24</v>
      </c>
      <c r="F49">
        <v>2013</v>
      </c>
      <c r="G49" t="s">
        <v>172</v>
      </c>
      <c r="H49" t="s">
        <v>30</v>
      </c>
      <c r="I49" t="s">
        <v>179</v>
      </c>
      <c r="J49" t="s">
        <v>23</v>
      </c>
      <c r="K49" t="s">
        <v>33</v>
      </c>
      <c r="L49" t="s">
        <v>34</v>
      </c>
      <c r="M49" t="s">
        <v>39</v>
      </c>
      <c r="N49" t="s">
        <v>121</v>
      </c>
      <c r="O49">
        <v>3.25</v>
      </c>
      <c r="P49">
        <v>1.1250000000000002</v>
      </c>
      <c r="Q49">
        <f t="shared" si="0"/>
        <v>1.0606601717798214</v>
      </c>
      <c r="R49">
        <v>2</v>
      </c>
      <c r="S49">
        <v>0.5</v>
      </c>
      <c r="T49">
        <v>0.50000000000000011</v>
      </c>
      <c r="U49">
        <f t="shared" si="1"/>
        <v>0.70710678118654757</v>
      </c>
      <c r="V49">
        <v>2</v>
      </c>
    </row>
    <row r="50" spans="1:22">
      <c r="A50" t="s">
        <v>170</v>
      </c>
      <c r="B50">
        <v>2016</v>
      </c>
      <c r="C50">
        <v>1</v>
      </c>
      <c r="D50" t="s">
        <v>171</v>
      </c>
      <c r="E50" t="s">
        <v>24</v>
      </c>
      <c r="F50">
        <v>2013</v>
      </c>
      <c r="G50" t="s">
        <v>172</v>
      </c>
      <c r="H50" t="s">
        <v>30</v>
      </c>
      <c r="I50" t="s">
        <v>179</v>
      </c>
      <c r="J50" t="s">
        <v>23</v>
      </c>
      <c r="K50" t="s">
        <v>33</v>
      </c>
      <c r="L50" t="s">
        <v>34</v>
      </c>
      <c r="M50" t="s">
        <v>39</v>
      </c>
      <c r="N50" t="s">
        <v>146</v>
      </c>
      <c r="O50">
        <v>28.75</v>
      </c>
      <c r="P50">
        <v>78.249999999999986</v>
      </c>
      <c r="Q50">
        <f t="shared" si="0"/>
        <v>8.8459030064770658</v>
      </c>
      <c r="R50">
        <v>4</v>
      </c>
      <c r="S50">
        <v>27.125</v>
      </c>
      <c r="T50">
        <v>84.124999999999986</v>
      </c>
      <c r="U50">
        <f t="shared" si="1"/>
        <v>9.1719681639220703</v>
      </c>
      <c r="V50">
        <v>4</v>
      </c>
    </row>
    <row r="51" spans="1:22">
      <c r="A51" t="s">
        <v>170</v>
      </c>
      <c r="B51">
        <v>2016</v>
      </c>
      <c r="C51">
        <v>2</v>
      </c>
      <c r="D51" t="s">
        <v>171</v>
      </c>
      <c r="E51" t="s">
        <v>24</v>
      </c>
      <c r="F51">
        <v>2013</v>
      </c>
      <c r="G51" t="s">
        <v>173</v>
      </c>
      <c r="H51" t="s">
        <v>30</v>
      </c>
      <c r="I51" t="s">
        <v>179</v>
      </c>
      <c r="J51" t="s">
        <v>23</v>
      </c>
      <c r="K51" t="s">
        <v>33</v>
      </c>
      <c r="L51" t="s">
        <v>34</v>
      </c>
      <c r="M51" t="s">
        <v>39</v>
      </c>
      <c r="N51" t="s">
        <v>121</v>
      </c>
      <c r="O51">
        <v>3.5</v>
      </c>
      <c r="P51">
        <v>15.125000000000002</v>
      </c>
      <c r="Q51">
        <f t="shared" si="0"/>
        <v>3.8890872965260117</v>
      </c>
      <c r="R51">
        <v>2</v>
      </c>
      <c r="S51">
        <v>0.5</v>
      </c>
      <c r="T51">
        <v>0.50000000000000011</v>
      </c>
      <c r="U51">
        <f t="shared" si="1"/>
        <v>0.70710678118654757</v>
      </c>
      <c r="V51">
        <v>2</v>
      </c>
    </row>
    <row r="52" spans="1:22">
      <c r="A52" t="s">
        <v>170</v>
      </c>
      <c r="B52">
        <v>2016</v>
      </c>
      <c r="C52">
        <v>2</v>
      </c>
      <c r="D52" t="s">
        <v>171</v>
      </c>
      <c r="E52" t="s">
        <v>24</v>
      </c>
      <c r="F52">
        <v>2013</v>
      </c>
      <c r="G52" t="s">
        <v>173</v>
      </c>
      <c r="H52" t="s">
        <v>30</v>
      </c>
      <c r="I52" t="s">
        <v>179</v>
      </c>
      <c r="J52" t="s">
        <v>23</v>
      </c>
      <c r="K52" t="s">
        <v>33</v>
      </c>
      <c r="L52" t="s">
        <v>34</v>
      </c>
      <c r="M52" t="s">
        <v>39</v>
      </c>
      <c r="N52" t="s">
        <v>146</v>
      </c>
      <c r="O52">
        <v>24.125</v>
      </c>
      <c r="P52">
        <v>46.125000000000007</v>
      </c>
      <c r="Q52">
        <f t="shared" si="0"/>
        <v>6.791538853603063</v>
      </c>
      <c r="R52">
        <v>4</v>
      </c>
      <c r="S52">
        <v>58.875</v>
      </c>
      <c r="T52">
        <v>3024.6249999999995</v>
      </c>
      <c r="U52">
        <f t="shared" si="1"/>
        <v>54.996590803430713</v>
      </c>
      <c r="V52">
        <v>4</v>
      </c>
    </row>
    <row r="53" spans="1:22">
      <c r="A53" t="s">
        <v>170</v>
      </c>
      <c r="B53">
        <v>2016</v>
      </c>
      <c r="C53">
        <v>3</v>
      </c>
      <c r="D53" t="s">
        <v>171</v>
      </c>
      <c r="E53" t="s">
        <v>24</v>
      </c>
      <c r="F53">
        <v>2013</v>
      </c>
      <c r="G53" t="s">
        <v>174</v>
      </c>
      <c r="H53" t="s">
        <v>30</v>
      </c>
      <c r="I53" t="s">
        <v>179</v>
      </c>
      <c r="J53" t="s">
        <v>23</v>
      </c>
      <c r="K53" t="s">
        <v>33</v>
      </c>
      <c r="L53" t="s">
        <v>34</v>
      </c>
      <c r="M53" t="s">
        <v>39</v>
      </c>
      <c r="N53" t="s">
        <v>121</v>
      </c>
      <c r="O53">
        <v>2</v>
      </c>
      <c r="P53">
        <v>0</v>
      </c>
      <c r="Q53">
        <f t="shared" si="0"/>
        <v>0</v>
      </c>
      <c r="R53">
        <v>2</v>
      </c>
      <c r="S53">
        <v>1.5</v>
      </c>
      <c r="T53">
        <v>0.50000000000000011</v>
      </c>
      <c r="U53">
        <f t="shared" si="1"/>
        <v>0.70710678118654757</v>
      </c>
      <c r="V53">
        <v>2</v>
      </c>
    </row>
    <row r="54" spans="1:22">
      <c r="A54" t="s">
        <v>170</v>
      </c>
      <c r="B54">
        <v>2016</v>
      </c>
      <c r="C54">
        <v>3</v>
      </c>
      <c r="D54" t="s">
        <v>171</v>
      </c>
      <c r="E54" t="s">
        <v>24</v>
      </c>
      <c r="F54">
        <v>2013</v>
      </c>
      <c r="G54" t="s">
        <v>174</v>
      </c>
      <c r="H54" t="s">
        <v>30</v>
      </c>
      <c r="I54" t="s">
        <v>179</v>
      </c>
      <c r="J54" t="s">
        <v>23</v>
      </c>
      <c r="K54" t="s">
        <v>33</v>
      </c>
      <c r="L54" t="s">
        <v>34</v>
      </c>
      <c r="M54" t="s">
        <v>39</v>
      </c>
      <c r="N54" t="s">
        <v>146</v>
      </c>
      <c r="O54">
        <v>29.875</v>
      </c>
      <c r="P54">
        <v>112.62500000000003</v>
      </c>
      <c r="Q54">
        <f t="shared" si="0"/>
        <v>10.612492638395564</v>
      </c>
      <c r="R54">
        <v>4</v>
      </c>
      <c r="S54">
        <v>38.25</v>
      </c>
      <c r="T54">
        <v>1140.5</v>
      </c>
      <c r="U54">
        <f t="shared" si="1"/>
        <v>33.771289581536564</v>
      </c>
      <c r="V54">
        <v>4</v>
      </c>
    </row>
    <row r="55" spans="1:22">
      <c r="A55" t="s">
        <v>170</v>
      </c>
      <c r="B55">
        <v>2016</v>
      </c>
      <c r="C55">
        <v>4</v>
      </c>
      <c r="D55" t="s">
        <v>171</v>
      </c>
      <c r="E55" t="s">
        <v>24</v>
      </c>
      <c r="F55">
        <v>2013</v>
      </c>
      <c r="G55" t="s">
        <v>175</v>
      </c>
      <c r="H55" t="s">
        <v>30</v>
      </c>
      <c r="I55" t="s">
        <v>179</v>
      </c>
      <c r="J55" t="s">
        <v>23</v>
      </c>
      <c r="K55" t="s">
        <v>33</v>
      </c>
      <c r="L55" t="s">
        <v>34</v>
      </c>
      <c r="M55" t="s">
        <v>39</v>
      </c>
      <c r="N55" t="s">
        <v>121</v>
      </c>
      <c r="O55">
        <v>1.5</v>
      </c>
      <c r="P55">
        <v>0.50000000000000011</v>
      </c>
      <c r="Q55">
        <f t="shared" si="0"/>
        <v>0.70710678118654757</v>
      </c>
      <c r="R55">
        <v>2</v>
      </c>
      <c r="S55">
        <v>1</v>
      </c>
      <c r="T55">
        <v>0</v>
      </c>
      <c r="U55">
        <f t="shared" si="1"/>
        <v>0</v>
      </c>
      <c r="V55">
        <v>2</v>
      </c>
    </row>
    <row r="56" spans="1:22">
      <c r="A56" t="s">
        <v>170</v>
      </c>
      <c r="B56">
        <v>2016</v>
      </c>
      <c r="C56">
        <v>4</v>
      </c>
      <c r="D56" t="s">
        <v>171</v>
      </c>
      <c r="E56" t="s">
        <v>24</v>
      </c>
      <c r="F56">
        <v>2013</v>
      </c>
      <c r="G56" t="s">
        <v>175</v>
      </c>
      <c r="H56" t="s">
        <v>30</v>
      </c>
      <c r="I56" t="s">
        <v>179</v>
      </c>
      <c r="J56" t="s">
        <v>23</v>
      </c>
      <c r="K56" t="s">
        <v>33</v>
      </c>
      <c r="L56" t="s">
        <v>34</v>
      </c>
      <c r="M56" t="s">
        <v>39</v>
      </c>
      <c r="N56" t="s">
        <v>146</v>
      </c>
      <c r="O56">
        <v>28.65</v>
      </c>
      <c r="P56">
        <v>228.125</v>
      </c>
      <c r="Q56">
        <f t="shared" si="0"/>
        <v>15.103807466993215</v>
      </c>
      <c r="R56">
        <v>4</v>
      </c>
      <c r="S56">
        <v>23.65</v>
      </c>
      <c r="T56">
        <v>18.624999999999993</v>
      </c>
      <c r="U56">
        <f t="shared" si="1"/>
        <v>4.3156691254080162</v>
      </c>
      <c r="V56">
        <v>4</v>
      </c>
    </row>
    <row r="57" spans="1:22">
      <c r="A57" t="s">
        <v>258</v>
      </c>
      <c r="B57">
        <v>2005</v>
      </c>
      <c r="C57">
        <v>1</v>
      </c>
      <c r="D57" t="s">
        <v>260</v>
      </c>
      <c r="E57" t="s">
        <v>24</v>
      </c>
      <c r="F57">
        <v>1996</v>
      </c>
      <c r="G57" t="s">
        <v>261</v>
      </c>
      <c r="H57" t="s">
        <v>193</v>
      </c>
      <c r="I57" t="s">
        <v>221</v>
      </c>
      <c r="J57" t="s">
        <v>23</v>
      </c>
      <c r="K57" t="s">
        <v>24</v>
      </c>
      <c r="L57" t="s">
        <v>34</v>
      </c>
      <c r="M57" t="s">
        <v>35</v>
      </c>
      <c r="N57" t="s">
        <v>159</v>
      </c>
      <c r="O57">
        <v>4.3</v>
      </c>
      <c r="P57">
        <v>2.4299999999999997</v>
      </c>
      <c r="Q57">
        <f t="shared" si="0"/>
        <v>1.5588457268119895</v>
      </c>
      <c r="R57">
        <v>3</v>
      </c>
      <c r="S57">
        <v>4.5</v>
      </c>
      <c r="T57">
        <v>6.75</v>
      </c>
      <c r="U57">
        <f t="shared" si="1"/>
        <v>2.598076211353316</v>
      </c>
      <c r="V57">
        <v>3</v>
      </c>
    </row>
    <row r="58" spans="1:22">
      <c r="A58" t="s">
        <v>259</v>
      </c>
      <c r="B58">
        <v>2005</v>
      </c>
      <c r="C58">
        <v>2</v>
      </c>
      <c r="D58" t="s">
        <v>260</v>
      </c>
      <c r="E58" t="s">
        <v>24</v>
      </c>
      <c r="F58">
        <v>1996</v>
      </c>
      <c r="G58" t="s">
        <v>262</v>
      </c>
      <c r="H58" t="s">
        <v>193</v>
      </c>
      <c r="I58" t="s">
        <v>221</v>
      </c>
      <c r="J58" t="s">
        <v>23</v>
      </c>
      <c r="K58" t="s">
        <v>24</v>
      </c>
      <c r="L58" t="s">
        <v>34</v>
      </c>
      <c r="M58" t="s">
        <v>35</v>
      </c>
      <c r="N58" t="s">
        <v>159</v>
      </c>
      <c r="O58">
        <v>5.7</v>
      </c>
      <c r="P58">
        <v>11.999999999999998</v>
      </c>
      <c r="Q58">
        <f t="shared" si="0"/>
        <v>3.4641016151377544</v>
      </c>
      <c r="R58">
        <v>3</v>
      </c>
      <c r="S58">
        <v>4.8</v>
      </c>
      <c r="T58">
        <v>9.7199999999999989</v>
      </c>
      <c r="U58">
        <f t="shared" si="1"/>
        <v>3.117691453623979</v>
      </c>
      <c r="V58">
        <v>3</v>
      </c>
    </row>
    <row r="59" spans="1:22">
      <c r="A59" t="s">
        <v>28</v>
      </c>
      <c r="B59">
        <v>2014</v>
      </c>
      <c r="C59">
        <v>1</v>
      </c>
      <c r="D59" t="s">
        <v>164</v>
      </c>
      <c r="E59" t="s">
        <v>24</v>
      </c>
      <c r="F59">
        <v>2005</v>
      </c>
      <c r="G59" t="s">
        <v>165</v>
      </c>
      <c r="H59" t="s">
        <v>26</v>
      </c>
      <c r="I59" t="s">
        <v>29</v>
      </c>
      <c r="J59" t="s">
        <v>33</v>
      </c>
      <c r="K59" t="s">
        <v>291</v>
      </c>
      <c r="L59" t="s">
        <v>34</v>
      </c>
      <c r="M59" t="s">
        <v>39</v>
      </c>
      <c r="N59" t="s">
        <v>146</v>
      </c>
      <c r="O59">
        <v>13.6</v>
      </c>
      <c r="P59">
        <v>34.68</v>
      </c>
      <c r="Q59">
        <f t="shared" si="0"/>
        <v>5.8889727457341827</v>
      </c>
      <c r="R59">
        <v>12</v>
      </c>
      <c r="S59">
        <v>12.4</v>
      </c>
      <c r="T59">
        <v>69.11999999999999</v>
      </c>
      <c r="U59">
        <f t="shared" si="1"/>
        <v>8.3138438763306102</v>
      </c>
      <c r="V59">
        <v>12</v>
      </c>
    </row>
    <row r="60" spans="1:22">
      <c r="A60" t="s">
        <v>28</v>
      </c>
      <c r="B60">
        <v>2014</v>
      </c>
      <c r="C60">
        <v>2</v>
      </c>
      <c r="D60" t="s">
        <v>164</v>
      </c>
      <c r="E60" t="s">
        <v>24</v>
      </c>
      <c r="F60">
        <v>2005</v>
      </c>
      <c r="G60" t="s">
        <v>166</v>
      </c>
      <c r="H60" t="s">
        <v>26</v>
      </c>
      <c r="I60" t="s">
        <v>29</v>
      </c>
      <c r="J60" t="s">
        <v>33</v>
      </c>
      <c r="K60" t="s">
        <v>291</v>
      </c>
      <c r="L60" t="s">
        <v>34</v>
      </c>
      <c r="M60" t="s">
        <v>39</v>
      </c>
      <c r="N60" t="s">
        <v>146</v>
      </c>
      <c r="O60">
        <v>13.1</v>
      </c>
      <c r="P60">
        <v>27</v>
      </c>
      <c r="Q60">
        <f t="shared" si="0"/>
        <v>5.196152422706632</v>
      </c>
      <c r="R60">
        <v>12</v>
      </c>
      <c r="S60">
        <v>8.5</v>
      </c>
      <c r="T60">
        <v>17.279999999999998</v>
      </c>
      <c r="U60">
        <f t="shared" si="1"/>
        <v>4.1569219381653051</v>
      </c>
      <c r="V60">
        <v>12</v>
      </c>
    </row>
    <row r="61" spans="1:22">
      <c r="A61" t="s">
        <v>28</v>
      </c>
      <c r="B61">
        <v>2014</v>
      </c>
      <c r="C61">
        <v>3</v>
      </c>
      <c r="D61" t="s">
        <v>164</v>
      </c>
      <c r="E61" t="s">
        <v>24</v>
      </c>
      <c r="F61">
        <v>2006</v>
      </c>
      <c r="G61" t="s">
        <v>165</v>
      </c>
      <c r="H61" t="s">
        <v>26</v>
      </c>
      <c r="I61" t="s">
        <v>29</v>
      </c>
      <c r="J61" t="s">
        <v>33</v>
      </c>
      <c r="K61" t="s">
        <v>291</v>
      </c>
      <c r="L61" t="s">
        <v>34</v>
      </c>
      <c r="M61" t="s">
        <v>39</v>
      </c>
      <c r="N61" t="s">
        <v>146</v>
      </c>
      <c r="O61">
        <v>26.3</v>
      </c>
      <c r="P61">
        <v>846.71999999999991</v>
      </c>
      <c r="Q61">
        <f t="shared" si="0"/>
        <v>29.098453567157136</v>
      </c>
      <c r="R61">
        <v>12</v>
      </c>
      <c r="S61">
        <v>15.9</v>
      </c>
      <c r="T61">
        <v>69.11999999999999</v>
      </c>
      <c r="U61">
        <f t="shared" si="1"/>
        <v>8.3138438763306102</v>
      </c>
      <c r="V61">
        <v>12</v>
      </c>
    </row>
    <row r="62" spans="1:22">
      <c r="A62" t="s">
        <v>28</v>
      </c>
      <c r="B62">
        <v>2014</v>
      </c>
      <c r="C62">
        <v>4</v>
      </c>
      <c r="D62" t="s">
        <v>164</v>
      </c>
      <c r="E62" t="s">
        <v>24</v>
      </c>
      <c r="F62">
        <v>2006</v>
      </c>
      <c r="G62" t="s">
        <v>166</v>
      </c>
      <c r="H62" t="s">
        <v>26</v>
      </c>
      <c r="I62" t="s">
        <v>29</v>
      </c>
      <c r="J62" t="s">
        <v>33</v>
      </c>
      <c r="K62" t="s">
        <v>291</v>
      </c>
      <c r="L62" t="s">
        <v>34</v>
      </c>
      <c r="M62" t="s">
        <v>39</v>
      </c>
      <c r="N62" t="s">
        <v>146</v>
      </c>
      <c r="O62">
        <v>17.399999999999999</v>
      </c>
      <c r="P62">
        <v>63.47999999999999</v>
      </c>
      <c r="Q62">
        <f t="shared" si="0"/>
        <v>7.9674337148168348</v>
      </c>
      <c r="R62">
        <v>12</v>
      </c>
      <c r="S62">
        <v>13.6</v>
      </c>
      <c r="T62">
        <v>9.7199999999999989</v>
      </c>
      <c r="U62">
        <f t="shared" si="1"/>
        <v>3.117691453623979</v>
      </c>
      <c r="V62">
        <v>12</v>
      </c>
    </row>
    <row r="63" spans="1:22">
      <c r="A63" t="s">
        <v>28</v>
      </c>
      <c r="B63">
        <v>2014</v>
      </c>
      <c r="C63">
        <v>5</v>
      </c>
      <c r="D63" t="s">
        <v>164</v>
      </c>
      <c r="E63" t="s">
        <v>24</v>
      </c>
      <c r="F63">
        <v>2006</v>
      </c>
      <c r="G63" t="s">
        <v>167</v>
      </c>
      <c r="H63" t="s">
        <v>26</v>
      </c>
      <c r="I63" t="s">
        <v>29</v>
      </c>
      <c r="J63" t="s">
        <v>33</v>
      </c>
      <c r="K63" t="s">
        <v>291</v>
      </c>
      <c r="L63" t="s">
        <v>34</v>
      </c>
      <c r="M63" t="s">
        <v>39</v>
      </c>
      <c r="N63" t="s">
        <v>146</v>
      </c>
      <c r="O63">
        <v>23.1</v>
      </c>
      <c r="P63">
        <v>34.68</v>
      </c>
      <c r="Q63">
        <f t="shared" si="0"/>
        <v>5.8889727457341827</v>
      </c>
      <c r="R63">
        <v>12</v>
      </c>
      <c r="S63">
        <v>27.7</v>
      </c>
      <c r="T63">
        <v>94.07999999999997</v>
      </c>
      <c r="U63">
        <f t="shared" si="1"/>
        <v>9.6994845223857116</v>
      </c>
      <c r="V63">
        <v>12</v>
      </c>
    </row>
    <row r="64" spans="1:22">
      <c r="A64" t="s">
        <v>28</v>
      </c>
      <c r="B64">
        <v>2014</v>
      </c>
      <c r="C64">
        <v>6</v>
      </c>
      <c r="D64" t="s">
        <v>164</v>
      </c>
      <c r="E64" t="s">
        <v>24</v>
      </c>
      <c r="F64">
        <v>2006</v>
      </c>
      <c r="G64" t="s">
        <v>168</v>
      </c>
      <c r="H64" t="s">
        <v>26</v>
      </c>
      <c r="I64" t="s">
        <v>29</v>
      </c>
      <c r="J64" t="s">
        <v>33</v>
      </c>
      <c r="K64" t="s">
        <v>291</v>
      </c>
      <c r="L64" t="s">
        <v>34</v>
      </c>
      <c r="M64" t="s">
        <v>39</v>
      </c>
      <c r="N64" t="s">
        <v>146</v>
      </c>
      <c r="O64">
        <v>32.9</v>
      </c>
      <c r="P64">
        <v>242.99999999999997</v>
      </c>
      <c r="Q64">
        <f t="shared" si="0"/>
        <v>15.588457268119894</v>
      </c>
      <c r="R64">
        <v>12</v>
      </c>
      <c r="S64">
        <v>23.5</v>
      </c>
      <c r="T64">
        <v>38.879999999999995</v>
      </c>
      <c r="U64">
        <f t="shared" si="1"/>
        <v>6.2353829072479581</v>
      </c>
      <c r="V64">
        <v>12</v>
      </c>
    </row>
    <row r="65" spans="1:22">
      <c r="A65" t="s">
        <v>28</v>
      </c>
      <c r="B65">
        <v>2014</v>
      </c>
      <c r="C65">
        <v>7</v>
      </c>
      <c r="D65" t="s">
        <v>164</v>
      </c>
      <c r="E65" t="s">
        <v>24</v>
      </c>
      <c r="F65">
        <v>2007</v>
      </c>
      <c r="G65" t="s">
        <v>167</v>
      </c>
      <c r="H65" t="s">
        <v>26</v>
      </c>
      <c r="I65" t="s">
        <v>29</v>
      </c>
      <c r="J65" t="s">
        <v>33</v>
      </c>
      <c r="K65" t="s">
        <v>291</v>
      </c>
      <c r="L65" t="s">
        <v>34</v>
      </c>
      <c r="M65" t="s">
        <v>39</v>
      </c>
      <c r="N65" t="s">
        <v>146</v>
      </c>
      <c r="O65">
        <v>15.5</v>
      </c>
      <c r="P65">
        <v>47.999999999999993</v>
      </c>
      <c r="Q65">
        <f t="shared" si="0"/>
        <v>6.9282032302755088</v>
      </c>
      <c r="R65">
        <v>12</v>
      </c>
      <c r="S65">
        <v>13</v>
      </c>
      <c r="T65">
        <v>7.68</v>
      </c>
      <c r="U65">
        <f t="shared" si="1"/>
        <v>2.7712812921102037</v>
      </c>
      <c r="V65">
        <v>12</v>
      </c>
    </row>
    <row r="66" spans="1:22">
      <c r="A66" t="s">
        <v>28</v>
      </c>
      <c r="B66">
        <v>2014</v>
      </c>
      <c r="C66">
        <v>8</v>
      </c>
      <c r="D66" t="s">
        <v>164</v>
      </c>
      <c r="E66" t="s">
        <v>24</v>
      </c>
      <c r="F66">
        <v>2007</v>
      </c>
      <c r="G66" t="s">
        <v>168</v>
      </c>
      <c r="H66" t="s">
        <v>26</v>
      </c>
      <c r="I66" t="s">
        <v>29</v>
      </c>
      <c r="J66" t="s">
        <v>33</v>
      </c>
      <c r="K66" t="s">
        <v>291</v>
      </c>
      <c r="L66" t="s">
        <v>34</v>
      </c>
      <c r="M66" t="s">
        <v>39</v>
      </c>
      <c r="N66" t="s">
        <v>146</v>
      </c>
      <c r="O66">
        <v>13.5</v>
      </c>
      <c r="P66">
        <v>30.72</v>
      </c>
      <c r="Q66">
        <f t="shared" si="0"/>
        <v>5.5425625842204074</v>
      </c>
      <c r="R66">
        <v>12</v>
      </c>
      <c r="S66">
        <v>12.3</v>
      </c>
      <c r="T66">
        <v>11.999999999999998</v>
      </c>
      <c r="U66">
        <f t="shared" si="1"/>
        <v>3.4641016151377544</v>
      </c>
      <c r="V66">
        <v>12</v>
      </c>
    </row>
    <row r="67" spans="1:22">
      <c r="A67" t="s">
        <v>224</v>
      </c>
      <c r="B67">
        <v>2007</v>
      </c>
      <c r="C67">
        <v>1</v>
      </c>
      <c r="D67" t="s">
        <v>225</v>
      </c>
      <c r="E67" t="s">
        <v>24</v>
      </c>
      <c r="F67">
        <v>2005</v>
      </c>
      <c r="G67" t="s">
        <v>226</v>
      </c>
      <c r="H67" t="s">
        <v>193</v>
      </c>
      <c r="I67" t="s">
        <v>29</v>
      </c>
      <c r="J67" t="s">
        <v>23</v>
      </c>
      <c r="K67" t="s">
        <v>291</v>
      </c>
      <c r="L67" t="s">
        <v>76</v>
      </c>
      <c r="M67" t="s">
        <v>39</v>
      </c>
      <c r="N67" t="s">
        <v>146</v>
      </c>
      <c r="O67">
        <v>19.189442</v>
      </c>
      <c r="P67">
        <v>8.0426438104559956</v>
      </c>
      <c r="Q67">
        <f t="shared" ref="Q67:Q73" si="2">SQRT(P67)</f>
        <v>2.8359555374610506</v>
      </c>
      <c r="R67">
        <v>6</v>
      </c>
      <c r="S67">
        <v>8.7847419999999996</v>
      </c>
      <c r="T67">
        <v>7.1740073589360147</v>
      </c>
      <c r="U67">
        <f t="shared" ref="U67:U74" si="3">SQRT(T67)</f>
        <v>2.6784337510821534</v>
      </c>
      <c r="V67">
        <v>6</v>
      </c>
    </row>
    <row r="68" spans="1:22">
      <c r="A68" t="s">
        <v>161</v>
      </c>
      <c r="B68">
        <v>2016</v>
      </c>
      <c r="C68">
        <v>1</v>
      </c>
      <c r="D68" t="s">
        <v>162</v>
      </c>
      <c r="E68" t="s">
        <v>306</v>
      </c>
      <c r="F68">
        <v>2014</v>
      </c>
      <c r="G68" t="s">
        <v>145</v>
      </c>
      <c r="H68" t="s">
        <v>163</v>
      </c>
      <c r="I68" t="s">
        <v>29</v>
      </c>
      <c r="J68" t="s">
        <v>33</v>
      </c>
      <c r="K68" t="s">
        <v>291</v>
      </c>
      <c r="M68" t="s">
        <v>39</v>
      </c>
      <c r="N68" t="s">
        <v>146</v>
      </c>
      <c r="O68">
        <v>253.32059856504719</v>
      </c>
      <c r="P68">
        <v>12890.962537729802</v>
      </c>
      <c r="Q68">
        <f t="shared" si="2"/>
        <v>113.53837473616487</v>
      </c>
      <c r="R68">
        <v>10</v>
      </c>
      <c r="S68">
        <v>253.32059856504719</v>
      </c>
      <c r="T68">
        <v>12890.962534548808</v>
      </c>
      <c r="U68">
        <f t="shared" si="3"/>
        <v>113.53837472215642</v>
      </c>
      <c r="V68">
        <v>10</v>
      </c>
    </row>
    <row r="69" spans="1:22">
      <c r="A69" t="s">
        <v>154</v>
      </c>
      <c r="B69">
        <v>2004</v>
      </c>
      <c r="C69">
        <v>1</v>
      </c>
      <c r="D69" t="s">
        <v>155</v>
      </c>
      <c r="E69" t="s">
        <v>306</v>
      </c>
      <c r="F69" t="s">
        <v>142</v>
      </c>
      <c r="G69" t="s">
        <v>156</v>
      </c>
      <c r="H69" t="s">
        <v>30</v>
      </c>
      <c r="I69" t="s">
        <v>158</v>
      </c>
      <c r="J69" t="s">
        <v>23</v>
      </c>
      <c r="K69" t="s">
        <v>33</v>
      </c>
      <c r="L69" t="s">
        <v>34</v>
      </c>
      <c r="M69" t="s">
        <v>39</v>
      </c>
      <c r="N69" t="s">
        <v>159</v>
      </c>
      <c r="O69">
        <v>124.57983125</v>
      </c>
      <c r="P69">
        <v>3487.4163709776585</v>
      </c>
      <c r="Q69">
        <f t="shared" si="2"/>
        <v>59.054350991079893</v>
      </c>
      <c r="R69">
        <v>4</v>
      </c>
      <c r="S69">
        <v>90.312790000000007</v>
      </c>
      <c r="T69">
        <v>6396.7938696412803</v>
      </c>
      <c r="U69">
        <f t="shared" si="3"/>
        <v>79.979959175041344</v>
      </c>
      <c r="V69">
        <v>8</v>
      </c>
    </row>
    <row r="70" spans="1:22">
      <c r="A70" t="s">
        <v>154</v>
      </c>
      <c r="B70">
        <v>2004</v>
      </c>
      <c r="C70">
        <v>1</v>
      </c>
      <c r="D70" t="s">
        <v>155</v>
      </c>
      <c r="E70" t="s">
        <v>306</v>
      </c>
      <c r="F70" t="s">
        <v>142</v>
      </c>
      <c r="G70" t="s">
        <v>156</v>
      </c>
      <c r="H70" t="s">
        <v>30</v>
      </c>
      <c r="I70" t="s">
        <v>158</v>
      </c>
      <c r="J70" t="s">
        <v>149</v>
      </c>
      <c r="K70" t="s">
        <v>33</v>
      </c>
      <c r="L70" t="s">
        <v>34</v>
      </c>
      <c r="M70" t="s">
        <v>39</v>
      </c>
      <c r="N70" t="s">
        <v>159</v>
      </c>
      <c r="O70">
        <v>53.257330999999994</v>
      </c>
      <c r="P70">
        <v>415.91946183408396</v>
      </c>
      <c r="Q70">
        <f t="shared" si="2"/>
        <v>20.394103604573651</v>
      </c>
      <c r="R70">
        <v>4</v>
      </c>
      <c r="S70">
        <v>29.478827000000003</v>
      </c>
      <c r="T70">
        <v>1012.6369653832</v>
      </c>
      <c r="U70">
        <f t="shared" si="3"/>
        <v>31.821957283976108</v>
      </c>
      <c r="V70">
        <v>8</v>
      </c>
    </row>
    <row r="71" spans="1:22">
      <c r="A71" t="s">
        <v>154</v>
      </c>
      <c r="B71">
        <v>2004</v>
      </c>
      <c r="C71">
        <v>2</v>
      </c>
      <c r="D71" t="s">
        <v>155</v>
      </c>
      <c r="E71" t="s">
        <v>306</v>
      </c>
      <c r="F71" t="s">
        <v>142</v>
      </c>
      <c r="G71" t="s">
        <v>157</v>
      </c>
      <c r="H71" t="s">
        <v>30</v>
      </c>
      <c r="I71" t="s">
        <v>29</v>
      </c>
      <c r="J71" t="s">
        <v>23</v>
      </c>
      <c r="K71" t="s">
        <v>291</v>
      </c>
      <c r="L71" t="s">
        <v>34</v>
      </c>
      <c r="M71" t="s">
        <v>39</v>
      </c>
      <c r="N71" t="s">
        <v>159</v>
      </c>
      <c r="O71">
        <v>73.777682999999996</v>
      </c>
      <c r="P71">
        <v>1088.6605708141251</v>
      </c>
      <c r="Q71">
        <f t="shared" si="2"/>
        <v>32.994856732741319</v>
      </c>
      <c r="R71">
        <v>8</v>
      </c>
      <c r="S71">
        <v>9.9547535000000007</v>
      </c>
      <c r="T71">
        <v>677.1637429172979</v>
      </c>
      <c r="U71">
        <f t="shared" si="3"/>
        <v>26.022370048043239</v>
      </c>
      <c r="V71">
        <v>4</v>
      </c>
    </row>
    <row r="72" spans="1:22">
      <c r="A72" t="s">
        <v>154</v>
      </c>
      <c r="B72">
        <v>2004</v>
      </c>
      <c r="C72">
        <v>2</v>
      </c>
      <c r="D72" t="s">
        <v>155</v>
      </c>
      <c r="E72" t="s">
        <v>306</v>
      </c>
      <c r="F72" t="s">
        <v>142</v>
      </c>
      <c r="G72" t="s">
        <v>157</v>
      </c>
      <c r="H72" t="s">
        <v>30</v>
      </c>
      <c r="I72" t="s">
        <v>29</v>
      </c>
      <c r="J72" t="s">
        <v>149</v>
      </c>
      <c r="K72" t="s">
        <v>291</v>
      </c>
      <c r="L72" t="s">
        <v>34</v>
      </c>
      <c r="M72" t="s">
        <v>39</v>
      </c>
      <c r="N72" t="s">
        <v>159</v>
      </c>
      <c r="O72">
        <v>55.77398075</v>
      </c>
      <c r="P72">
        <v>1937.2538806253037</v>
      </c>
      <c r="Q72">
        <f t="shared" si="2"/>
        <v>44.014246337127069</v>
      </c>
      <c r="R72">
        <v>8</v>
      </c>
      <c r="S72">
        <v>52.860906274999998</v>
      </c>
      <c r="T72">
        <v>960.23832057945253</v>
      </c>
      <c r="U72">
        <f t="shared" si="3"/>
        <v>30.987712412816997</v>
      </c>
      <c r="V72">
        <v>4</v>
      </c>
    </row>
    <row r="73" spans="1:22">
      <c r="A73" t="s">
        <v>148</v>
      </c>
      <c r="B73">
        <v>1991</v>
      </c>
      <c r="C73">
        <v>1</v>
      </c>
      <c r="D73" t="s">
        <v>153</v>
      </c>
      <c r="E73" t="s">
        <v>24</v>
      </c>
      <c r="F73">
        <v>1990</v>
      </c>
      <c r="G73" t="s">
        <v>54</v>
      </c>
      <c r="H73" t="s">
        <v>30</v>
      </c>
      <c r="I73" t="s">
        <v>29</v>
      </c>
      <c r="J73" t="s">
        <v>149</v>
      </c>
      <c r="K73" t="s">
        <v>291</v>
      </c>
      <c r="L73" t="s">
        <v>34</v>
      </c>
      <c r="M73" t="s">
        <v>35</v>
      </c>
      <c r="N73" t="s">
        <v>151</v>
      </c>
      <c r="O73">
        <v>3.8</v>
      </c>
      <c r="P73">
        <v>7.839999999999999</v>
      </c>
      <c r="Q73">
        <f t="shared" si="2"/>
        <v>2.8</v>
      </c>
      <c r="R73">
        <v>4</v>
      </c>
      <c r="S73">
        <v>5.5</v>
      </c>
      <c r="T73">
        <v>16</v>
      </c>
      <c r="U73">
        <f t="shared" si="3"/>
        <v>4</v>
      </c>
      <c r="V73">
        <v>4</v>
      </c>
    </row>
    <row r="74" spans="1:22">
      <c r="A74" t="s">
        <v>143</v>
      </c>
      <c r="B74">
        <v>2013</v>
      </c>
      <c r="C74">
        <v>1</v>
      </c>
      <c r="D74" t="s">
        <v>144</v>
      </c>
      <c r="E74" t="s">
        <v>306</v>
      </c>
      <c r="F74">
        <v>2010</v>
      </c>
      <c r="G74" t="s">
        <v>145</v>
      </c>
      <c r="H74" t="s">
        <v>30</v>
      </c>
      <c r="I74" t="s">
        <v>221</v>
      </c>
      <c r="J74" t="s">
        <v>23</v>
      </c>
      <c r="K74" t="s">
        <v>291</v>
      </c>
      <c r="L74" t="s">
        <v>76</v>
      </c>
      <c r="M74" t="s">
        <v>39</v>
      </c>
      <c r="N74" t="s">
        <v>146</v>
      </c>
      <c r="O74">
        <v>0.43</v>
      </c>
      <c r="P74">
        <v>0.4536</v>
      </c>
      <c r="Q74">
        <f>SQRT(P74)</f>
        <v>0.67349832961930944</v>
      </c>
      <c r="R74">
        <v>14</v>
      </c>
      <c r="S74">
        <v>0.32</v>
      </c>
      <c r="T74">
        <v>8.9600000000000013E-2</v>
      </c>
      <c r="U74">
        <f t="shared" si="3"/>
        <v>0.29933259094191533</v>
      </c>
      <c r="V74">
        <v>14</v>
      </c>
    </row>
  </sheetData>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55"/>
  <sheetViews>
    <sheetView topLeftCell="G1" workbookViewId="0">
      <selection activeCell="Y1" sqref="Y1"/>
    </sheetView>
  </sheetViews>
  <sheetFormatPr baseColWidth="10" defaultRowHeight="15"/>
  <sheetData>
    <row r="1" spans="1:25">
      <c r="A1" t="s">
        <v>0</v>
      </c>
      <c r="B1" t="s">
        <v>1</v>
      </c>
      <c r="C1" t="s">
        <v>10</v>
      </c>
      <c r="D1" t="s">
        <v>302</v>
      </c>
      <c r="E1" t="s">
        <v>303</v>
      </c>
      <c r="F1" t="s">
        <v>3</v>
      </c>
      <c r="G1" t="s">
        <v>4</v>
      </c>
      <c r="H1" t="s">
        <v>11</v>
      </c>
      <c r="I1" t="s">
        <v>12</v>
      </c>
      <c r="J1" t="s">
        <v>13</v>
      </c>
      <c r="K1" t="s">
        <v>295</v>
      </c>
      <c r="L1" t="s">
        <v>27</v>
      </c>
      <c r="M1" t="s">
        <v>36</v>
      </c>
      <c r="N1" t="s">
        <v>14</v>
      </c>
      <c r="O1" t="s">
        <v>15</v>
      </c>
      <c r="P1" t="s">
        <v>5</v>
      </c>
      <c r="Q1" t="s">
        <v>8</v>
      </c>
      <c r="R1" t="s">
        <v>309</v>
      </c>
      <c r="S1" t="s">
        <v>301</v>
      </c>
      <c r="T1" t="s">
        <v>16</v>
      </c>
      <c r="U1" t="s">
        <v>7</v>
      </c>
      <c r="V1" t="s">
        <v>308</v>
      </c>
      <c r="W1" t="s">
        <v>300</v>
      </c>
      <c r="X1" t="s">
        <v>18</v>
      </c>
      <c r="Y1" t="s">
        <v>19</v>
      </c>
    </row>
    <row r="2" spans="1:25">
      <c r="A2" t="s">
        <v>52</v>
      </c>
      <c r="B2">
        <v>2004</v>
      </c>
      <c r="C2">
        <v>1</v>
      </c>
      <c r="D2" t="s">
        <v>53</v>
      </c>
      <c r="E2" t="s">
        <v>304</v>
      </c>
      <c r="F2">
        <v>2001</v>
      </c>
      <c r="G2" t="s">
        <v>54</v>
      </c>
      <c r="H2" t="s">
        <v>30</v>
      </c>
      <c r="I2" t="s">
        <v>23</v>
      </c>
      <c r="J2" t="s">
        <v>55</v>
      </c>
      <c r="K2" t="s">
        <v>24</v>
      </c>
      <c r="L2" t="s">
        <v>38</v>
      </c>
      <c r="M2" t="s">
        <v>59</v>
      </c>
      <c r="N2" t="s">
        <v>34</v>
      </c>
      <c r="O2" t="s">
        <v>35</v>
      </c>
      <c r="P2" t="s">
        <v>57</v>
      </c>
      <c r="Q2" t="s">
        <v>58</v>
      </c>
      <c r="R2">
        <v>0.04</v>
      </c>
      <c r="S2">
        <v>4.8000000000000004E-3</v>
      </c>
      <c r="T2">
        <f>SQRT(S2)</f>
        <v>6.9282032302755092E-2</v>
      </c>
      <c r="U2">
        <v>3</v>
      </c>
      <c r="V2">
        <v>0.04</v>
      </c>
      <c r="W2">
        <v>4.8000000000000004E-3</v>
      </c>
      <c r="X2">
        <f>SQRT(W2)</f>
        <v>6.9282032302755092E-2</v>
      </c>
      <c r="Y2">
        <v>3</v>
      </c>
    </row>
    <row r="3" spans="1:25">
      <c r="A3" t="s">
        <v>52</v>
      </c>
      <c r="B3">
        <v>2004</v>
      </c>
      <c r="C3">
        <v>1</v>
      </c>
      <c r="D3" t="s">
        <v>53</v>
      </c>
      <c r="E3" t="s">
        <v>304</v>
      </c>
      <c r="F3">
        <v>2001</v>
      </c>
      <c r="G3" t="s">
        <v>54</v>
      </c>
      <c r="H3" t="s">
        <v>30</v>
      </c>
      <c r="I3" t="s">
        <v>23</v>
      </c>
      <c r="J3" t="s">
        <v>55</v>
      </c>
      <c r="K3" t="s">
        <v>24</v>
      </c>
      <c r="L3" t="s">
        <v>38</v>
      </c>
      <c r="M3" t="s">
        <v>37</v>
      </c>
      <c r="N3" t="s">
        <v>34</v>
      </c>
      <c r="O3" t="s">
        <v>35</v>
      </c>
      <c r="P3" t="s">
        <v>57</v>
      </c>
      <c r="Q3" t="s">
        <v>58</v>
      </c>
      <c r="R3">
        <v>0</v>
      </c>
      <c r="S3">
        <v>0</v>
      </c>
      <c r="T3">
        <f t="shared" ref="T3:T55" si="0">SQRT(S3)</f>
        <v>0</v>
      </c>
      <c r="U3">
        <v>3</v>
      </c>
      <c r="V3">
        <v>0</v>
      </c>
      <c r="W3">
        <v>4.8000000000000004E-3</v>
      </c>
      <c r="X3">
        <f t="shared" ref="X3:X55" si="1">SQRT(W3)</f>
        <v>6.9282032302755092E-2</v>
      </c>
      <c r="Y3">
        <v>3</v>
      </c>
    </row>
    <row r="4" spans="1:25">
      <c r="A4" t="s">
        <v>52</v>
      </c>
      <c r="B4">
        <v>2004</v>
      </c>
      <c r="C4">
        <v>1</v>
      </c>
      <c r="D4" t="s">
        <v>53</v>
      </c>
      <c r="E4" t="s">
        <v>304</v>
      </c>
      <c r="F4">
        <v>2001</v>
      </c>
      <c r="G4" t="s">
        <v>54</v>
      </c>
      <c r="H4" t="s">
        <v>30</v>
      </c>
      <c r="I4" t="s">
        <v>23</v>
      </c>
      <c r="J4" t="s">
        <v>55</v>
      </c>
      <c r="K4" t="s">
        <v>24</v>
      </c>
      <c r="L4" t="s">
        <v>38</v>
      </c>
      <c r="M4" t="s">
        <v>61</v>
      </c>
      <c r="N4" t="s">
        <v>34</v>
      </c>
      <c r="O4" t="s">
        <v>35</v>
      </c>
      <c r="P4" t="s">
        <v>57</v>
      </c>
      <c r="Q4" t="s">
        <v>58</v>
      </c>
      <c r="R4">
        <v>0.13</v>
      </c>
      <c r="S4">
        <v>1.47E-2</v>
      </c>
      <c r="T4">
        <f t="shared" si="0"/>
        <v>0.12124355652982141</v>
      </c>
      <c r="U4">
        <v>3</v>
      </c>
      <c r="V4">
        <v>0.38</v>
      </c>
      <c r="W4">
        <v>6.7499999999999991E-2</v>
      </c>
      <c r="X4">
        <f t="shared" si="1"/>
        <v>0.25980762113533157</v>
      </c>
      <c r="Y4">
        <v>3</v>
      </c>
    </row>
    <row r="5" spans="1:25">
      <c r="A5" t="s">
        <v>52</v>
      </c>
      <c r="B5">
        <v>2004</v>
      </c>
      <c r="C5">
        <v>1</v>
      </c>
      <c r="D5" t="s">
        <v>53</v>
      </c>
      <c r="E5" t="s">
        <v>304</v>
      </c>
      <c r="F5">
        <v>2001</v>
      </c>
      <c r="G5" t="s">
        <v>54</v>
      </c>
      <c r="H5" t="s">
        <v>30</v>
      </c>
      <c r="I5" t="s">
        <v>23</v>
      </c>
      <c r="J5" t="s">
        <v>55</v>
      </c>
      <c r="K5" t="s">
        <v>24</v>
      </c>
      <c r="L5" t="s">
        <v>38</v>
      </c>
      <c r="M5" t="s">
        <v>62</v>
      </c>
      <c r="N5" t="s">
        <v>34</v>
      </c>
      <c r="O5" t="s">
        <v>35</v>
      </c>
      <c r="P5" t="s">
        <v>57</v>
      </c>
      <c r="Q5" t="s">
        <v>58</v>
      </c>
      <c r="R5">
        <v>1.79</v>
      </c>
      <c r="S5">
        <v>3.3800000000000003</v>
      </c>
      <c r="T5">
        <f t="shared" si="0"/>
        <v>1.8384776310850237</v>
      </c>
      <c r="U5">
        <v>3</v>
      </c>
      <c r="V5">
        <v>0.67</v>
      </c>
      <c r="W5">
        <v>0.8712000000000002</v>
      </c>
      <c r="X5">
        <f t="shared" si="1"/>
        <v>0.93338095116624287</v>
      </c>
      <c r="Y5">
        <v>3</v>
      </c>
    </row>
    <row r="6" spans="1:25">
      <c r="A6" t="s">
        <v>135</v>
      </c>
      <c r="B6">
        <v>1991</v>
      </c>
      <c r="C6">
        <v>1</v>
      </c>
      <c r="D6" t="s">
        <v>136</v>
      </c>
      <c r="E6" t="s">
        <v>24</v>
      </c>
      <c r="F6">
        <v>1987</v>
      </c>
      <c r="G6" t="s">
        <v>132</v>
      </c>
      <c r="H6" t="s">
        <v>133</v>
      </c>
      <c r="I6" t="s">
        <v>33</v>
      </c>
      <c r="J6" t="s">
        <v>29</v>
      </c>
      <c r="K6" t="s">
        <v>291</v>
      </c>
      <c r="L6" t="s">
        <v>38</v>
      </c>
      <c r="M6" t="s">
        <v>59</v>
      </c>
      <c r="N6" t="s">
        <v>34</v>
      </c>
      <c r="O6" t="s">
        <v>39</v>
      </c>
      <c r="P6" t="s">
        <v>134</v>
      </c>
      <c r="Q6" t="s">
        <v>180</v>
      </c>
      <c r="R6">
        <v>4.6628963500000005</v>
      </c>
      <c r="S6">
        <v>7.5479830798190424</v>
      </c>
      <c r="T6">
        <f t="shared" si="0"/>
        <v>2.7473592920874115</v>
      </c>
      <c r="U6">
        <v>8</v>
      </c>
      <c r="V6">
        <v>3.1684268250000001</v>
      </c>
      <c r="W6">
        <v>4.5535180708836798</v>
      </c>
      <c r="X6">
        <f t="shared" si="1"/>
        <v>2.1338973899613074</v>
      </c>
      <c r="Y6">
        <v>8</v>
      </c>
    </row>
    <row r="7" spans="1:25">
      <c r="A7" t="s">
        <v>135</v>
      </c>
      <c r="B7">
        <v>1991</v>
      </c>
      <c r="C7">
        <v>1</v>
      </c>
      <c r="D7" t="s">
        <v>136</v>
      </c>
      <c r="E7" t="s">
        <v>24</v>
      </c>
      <c r="F7">
        <v>1987</v>
      </c>
      <c r="G7" t="s">
        <v>132</v>
      </c>
      <c r="H7" t="s">
        <v>133</v>
      </c>
      <c r="I7" t="s">
        <v>33</v>
      </c>
      <c r="J7" t="s">
        <v>29</v>
      </c>
      <c r="K7" t="s">
        <v>291</v>
      </c>
      <c r="L7" t="s">
        <v>38</v>
      </c>
      <c r="M7" t="s">
        <v>37</v>
      </c>
      <c r="N7" t="s">
        <v>34</v>
      </c>
      <c r="O7" t="s">
        <v>39</v>
      </c>
      <c r="P7" t="s">
        <v>134</v>
      </c>
      <c r="Q7" t="s">
        <v>180</v>
      </c>
      <c r="R7">
        <v>4.864461425</v>
      </c>
      <c r="S7">
        <v>8.2309516686724198</v>
      </c>
      <c r="T7">
        <f t="shared" si="0"/>
        <v>2.8689635181842972</v>
      </c>
      <c r="U7">
        <v>8</v>
      </c>
      <c r="V7">
        <v>3.0041052499999998</v>
      </c>
      <c r="W7">
        <v>4.5238783535605833</v>
      </c>
      <c r="X7">
        <f t="shared" si="1"/>
        <v>2.1269410790053831</v>
      </c>
      <c r="Y7">
        <v>8</v>
      </c>
    </row>
    <row r="8" spans="1:25">
      <c r="A8" t="s">
        <v>135</v>
      </c>
      <c r="B8">
        <v>1991</v>
      </c>
      <c r="C8">
        <v>1</v>
      </c>
      <c r="D8" t="s">
        <v>136</v>
      </c>
      <c r="E8" t="s">
        <v>24</v>
      </c>
      <c r="F8">
        <v>1987</v>
      </c>
      <c r="G8" t="s">
        <v>132</v>
      </c>
      <c r="H8" t="s">
        <v>133</v>
      </c>
      <c r="I8" t="s">
        <v>33</v>
      </c>
      <c r="J8" t="s">
        <v>29</v>
      </c>
      <c r="K8" t="s">
        <v>291</v>
      </c>
      <c r="L8" t="s">
        <v>38</v>
      </c>
      <c r="M8" t="s">
        <v>62</v>
      </c>
      <c r="N8" t="s">
        <v>34</v>
      </c>
      <c r="O8" t="s">
        <v>39</v>
      </c>
      <c r="P8" t="s">
        <v>134</v>
      </c>
      <c r="Q8" t="s">
        <v>180</v>
      </c>
      <c r="R8">
        <v>5.0459550499999999</v>
      </c>
      <c r="S8">
        <v>8.2348719271742645</v>
      </c>
      <c r="T8">
        <f t="shared" si="0"/>
        <v>2.8696466554567768</v>
      </c>
      <c r="U8">
        <v>8</v>
      </c>
      <c r="V8">
        <v>4.2882715749999996</v>
      </c>
      <c r="W8">
        <v>4.5370968509370018</v>
      </c>
      <c r="X8">
        <f t="shared" si="1"/>
        <v>2.1300462086389116</v>
      </c>
      <c r="Y8">
        <v>8</v>
      </c>
    </row>
    <row r="9" spans="1:25">
      <c r="A9" t="s">
        <v>135</v>
      </c>
      <c r="B9">
        <v>1991</v>
      </c>
      <c r="C9">
        <v>2</v>
      </c>
      <c r="D9" t="s">
        <v>136</v>
      </c>
      <c r="E9" t="s">
        <v>24</v>
      </c>
      <c r="F9">
        <v>1987</v>
      </c>
      <c r="G9" t="s">
        <v>132</v>
      </c>
      <c r="H9" t="s">
        <v>133</v>
      </c>
      <c r="I9" t="s">
        <v>33</v>
      </c>
      <c r="J9" t="s">
        <v>29</v>
      </c>
      <c r="K9" t="s">
        <v>291</v>
      </c>
      <c r="L9" t="s">
        <v>38</v>
      </c>
      <c r="M9" t="s">
        <v>59</v>
      </c>
      <c r="N9" t="s">
        <v>34</v>
      </c>
      <c r="O9" t="s">
        <v>39</v>
      </c>
      <c r="P9" t="s">
        <v>134</v>
      </c>
      <c r="Q9" t="s">
        <v>182</v>
      </c>
      <c r="R9">
        <v>4.4965375749999996</v>
      </c>
      <c r="S9">
        <v>7.6618579575704615</v>
      </c>
      <c r="T9">
        <f t="shared" si="0"/>
        <v>2.7680061339474054</v>
      </c>
      <c r="U9">
        <v>8</v>
      </c>
      <c r="V9">
        <v>1.8075244824999999</v>
      </c>
      <c r="W9">
        <v>2.0850327172358156</v>
      </c>
      <c r="X9">
        <f t="shared" si="1"/>
        <v>1.4439642368271506</v>
      </c>
      <c r="Y9">
        <v>8</v>
      </c>
    </row>
    <row r="10" spans="1:25">
      <c r="A10" t="s">
        <v>135</v>
      </c>
      <c r="B10">
        <v>1991</v>
      </c>
      <c r="C10">
        <v>2</v>
      </c>
      <c r="D10" t="s">
        <v>136</v>
      </c>
      <c r="E10" t="s">
        <v>24</v>
      </c>
      <c r="F10">
        <v>1987</v>
      </c>
      <c r="G10" t="s">
        <v>132</v>
      </c>
      <c r="H10" t="s">
        <v>133</v>
      </c>
      <c r="I10" t="s">
        <v>33</v>
      </c>
      <c r="J10" t="s">
        <v>29</v>
      </c>
      <c r="K10" t="s">
        <v>291</v>
      </c>
      <c r="L10" t="s">
        <v>38</v>
      </c>
      <c r="M10" t="s">
        <v>37</v>
      </c>
      <c r="N10" t="s">
        <v>34</v>
      </c>
      <c r="O10" t="s">
        <v>39</v>
      </c>
      <c r="P10" t="s">
        <v>134</v>
      </c>
      <c r="Q10" t="s">
        <v>182</v>
      </c>
      <c r="R10">
        <v>3.5199888750000001</v>
      </c>
      <c r="S10">
        <v>8.0074014991880809</v>
      </c>
      <c r="T10">
        <f t="shared" si="0"/>
        <v>2.8297352348211096</v>
      </c>
      <c r="U10">
        <v>8</v>
      </c>
      <c r="V10">
        <v>1.8503052750000002</v>
      </c>
      <c r="W10">
        <v>1.7232075672735594</v>
      </c>
      <c r="X10">
        <f t="shared" si="1"/>
        <v>1.3127100088266104</v>
      </c>
      <c r="Y10">
        <v>8</v>
      </c>
    </row>
    <row r="11" spans="1:25">
      <c r="A11" t="s">
        <v>135</v>
      </c>
      <c r="B11">
        <v>1991</v>
      </c>
      <c r="C11">
        <v>2</v>
      </c>
      <c r="D11" t="s">
        <v>136</v>
      </c>
      <c r="E11" t="s">
        <v>24</v>
      </c>
      <c r="F11">
        <v>1987</v>
      </c>
      <c r="G11" t="s">
        <v>132</v>
      </c>
      <c r="H11" t="s">
        <v>133</v>
      </c>
      <c r="I11" t="s">
        <v>33</v>
      </c>
      <c r="J11" t="s">
        <v>29</v>
      </c>
      <c r="K11" t="s">
        <v>291</v>
      </c>
      <c r="L11" t="s">
        <v>38</v>
      </c>
      <c r="M11" t="s">
        <v>62</v>
      </c>
      <c r="N11" t="s">
        <v>34</v>
      </c>
      <c r="O11" t="s">
        <v>39</v>
      </c>
      <c r="P11" t="s">
        <v>134</v>
      </c>
      <c r="Q11" t="s">
        <v>182</v>
      </c>
      <c r="R11">
        <v>4.6471116500000003</v>
      </c>
      <c r="S11">
        <v>7.07271743082954</v>
      </c>
      <c r="T11">
        <f t="shared" si="0"/>
        <v>2.6594581084930704</v>
      </c>
      <c r="U11">
        <v>8</v>
      </c>
      <c r="V11">
        <v>2.46048315</v>
      </c>
      <c r="W11">
        <v>2.5485332762919004</v>
      </c>
      <c r="X11">
        <f t="shared" si="1"/>
        <v>1.5964126272025978</v>
      </c>
      <c r="Y11">
        <v>8</v>
      </c>
    </row>
    <row r="12" spans="1:25">
      <c r="A12" t="s">
        <v>135</v>
      </c>
      <c r="B12">
        <v>1991</v>
      </c>
      <c r="C12">
        <v>3</v>
      </c>
      <c r="D12" t="s">
        <v>136</v>
      </c>
      <c r="E12" t="s">
        <v>24</v>
      </c>
      <c r="F12">
        <v>1988</v>
      </c>
      <c r="G12" t="s">
        <v>132</v>
      </c>
      <c r="H12" t="s">
        <v>133</v>
      </c>
      <c r="I12" t="s">
        <v>33</v>
      </c>
      <c r="J12" t="s">
        <v>29</v>
      </c>
      <c r="K12" t="s">
        <v>291</v>
      </c>
      <c r="L12" t="s">
        <v>38</v>
      </c>
      <c r="M12" t="s">
        <v>59</v>
      </c>
      <c r="N12" t="s">
        <v>34</v>
      </c>
      <c r="O12" t="s">
        <v>39</v>
      </c>
      <c r="P12" t="s">
        <v>134</v>
      </c>
      <c r="Q12" t="s">
        <v>180</v>
      </c>
      <c r="R12">
        <v>3.5433386499999999</v>
      </c>
      <c r="S12">
        <v>7.4726897977874991</v>
      </c>
      <c r="T12">
        <f t="shared" si="0"/>
        <v>2.7336221022276468</v>
      </c>
      <c r="U12">
        <v>8</v>
      </c>
      <c r="V12">
        <v>2.130096725</v>
      </c>
      <c r="W12">
        <v>3.8158170907747424</v>
      </c>
      <c r="X12">
        <f t="shared" si="1"/>
        <v>1.9534116542026523</v>
      </c>
      <c r="Y12">
        <v>8</v>
      </c>
    </row>
    <row r="13" spans="1:25">
      <c r="A13" t="s">
        <v>135</v>
      </c>
      <c r="B13">
        <v>1991</v>
      </c>
      <c r="C13">
        <v>3</v>
      </c>
      <c r="D13" t="s">
        <v>136</v>
      </c>
      <c r="E13" t="s">
        <v>24</v>
      </c>
      <c r="F13">
        <v>1988</v>
      </c>
      <c r="G13" t="s">
        <v>132</v>
      </c>
      <c r="H13" t="s">
        <v>133</v>
      </c>
      <c r="I13" t="s">
        <v>33</v>
      </c>
      <c r="J13" t="s">
        <v>29</v>
      </c>
      <c r="K13" t="s">
        <v>291</v>
      </c>
      <c r="L13" t="s">
        <v>38</v>
      </c>
      <c r="M13" t="s">
        <v>37</v>
      </c>
      <c r="N13" t="s">
        <v>34</v>
      </c>
      <c r="O13" t="s">
        <v>39</v>
      </c>
      <c r="P13" t="s">
        <v>134</v>
      </c>
      <c r="Q13" t="s">
        <v>180</v>
      </c>
      <c r="R13">
        <v>3.8685818000000003</v>
      </c>
      <c r="S13">
        <v>7.5156058565497244</v>
      </c>
      <c r="T13">
        <f t="shared" si="0"/>
        <v>2.7414605334656423</v>
      </c>
      <c r="U13">
        <v>8</v>
      </c>
      <c r="V13">
        <v>2.7167039499999999</v>
      </c>
      <c r="W13">
        <v>4.3159447017005812</v>
      </c>
      <c r="X13">
        <f t="shared" si="1"/>
        <v>2.0774851868787372</v>
      </c>
      <c r="Y13">
        <v>8</v>
      </c>
    </row>
    <row r="14" spans="1:25">
      <c r="A14" t="s">
        <v>135</v>
      </c>
      <c r="B14">
        <v>1991</v>
      </c>
      <c r="C14">
        <v>3</v>
      </c>
      <c r="D14" t="s">
        <v>136</v>
      </c>
      <c r="E14" t="s">
        <v>24</v>
      </c>
      <c r="F14">
        <v>1988</v>
      </c>
      <c r="G14" t="s">
        <v>132</v>
      </c>
      <c r="H14" t="s">
        <v>133</v>
      </c>
      <c r="I14" t="s">
        <v>33</v>
      </c>
      <c r="J14" t="s">
        <v>29</v>
      </c>
      <c r="K14" t="s">
        <v>291</v>
      </c>
      <c r="L14" t="s">
        <v>38</v>
      </c>
      <c r="M14" t="s">
        <v>62</v>
      </c>
      <c r="N14" t="s">
        <v>34</v>
      </c>
      <c r="O14" t="s">
        <v>39</v>
      </c>
      <c r="P14" t="s">
        <v>134</v>
      </c>
      <c r="Q14" t="s">
        <v>180</v>
      </c>
      <c r="R14">
        <v>4.6301028000000004</v>
      </c>
      <c r="S14">
        <v>7.2625029463315016</v>
      </c>
      <c r="T14">
        <f t="shared" si="0"/>
        <v>2.6949031422912961</v>
      </c>
      <c r="U14">
        <v>8</v>
      </c>
      <c r="V14">
        <v>3.329012675</v>
      </c>
      <c r="W14">
        <v>4.3256240468628411</v>
      </c>
      <c r="X14">
        <f t="shared" si="1"/>
        <v>2.079813464439261</v>
      </c>
      <c r="Y14">
        <v>8</v>
      </c>
    </row>
    <row r="15" spans="1:25">
      <c r="A15" t="s">
        <v>135</v>
      </c>
      <c r="B15">
        <v>1991</v>
      </c>
      <c r="C15">
        <v>4</v>
      </c>
      <c r="D15" t="s">
        <v>136</v>
      </c>
      <c r="E15" t="s">
        <v>24</v>
      </c>
      <c r="F15">
        <v>1988</v>
      </c>
      <c r="G15" t="s">
        <v>132</v>
      </c>
      <c r="H15" t="s">
        <v>133</v>
      </c>
      <c r="I15" t="s">
        <v>33</v>
      </c>
      <c r="J15" t="s">
        <v>29</v>
      </c>
      <c r="K15" t="s">
        <v>291</v>
      </c>
      <c r="L15" t="s">
        <v>38</v>
      </c>
      <c r="M15" t="s">
        <v>59</v>
      </c>
      <c r="N15" t="s">
        <v>34</v>
      </c>
      <c r="O15" t="s">
        <v>39</v>
      </c>
      <c r="P15" t="s">
        <v>134</v>
      </c>
      <c r="Q15" t="s">
        <v>183</v>
      </c>
      <c r="R15">
        <v>3.4859093999999997</v>
      </c>
      <c r="S15">
        <v>7.9577890111892629</v>
      </c>
      <c r="T15">
        <f t="shared" si="0"/>
        <v>2.820955336617236</v>
      </c>
      <c r="U15">
        <v>8</v>
      </c>
      <c r="V15">
        <v>1.7369786999999999</v>
      </c>
      <c r="W15">
        <v>1.7290632461588407</v>
      </c>
      <c r="X15">
        <f t="shared" si="1"/>
        <v>1.3149384952000001</v>
      </c>
      <c r="Y15">
        <v>8</v>
      </c>
    </row>
    <row r="16" spans="1:25">
      <c r="A16" t="s">
        <v>135</v>
      </c>
      <c r="B16">
        <v>1991</v>
      </c>
      <c r="C16">
        <v>4</v>
      </c>
      <c r="D16" t="s">
        <v>136</v>
      </c>
      <c r="E16" t="s">
        <v>24</v>
      </c>
      <c r="F16">
        <v>1988</v>
      </c>
      <c r="G16" t="s">
        <v>132</v>
      </c>
      <c r="H16" t="s">
        <v>133</v>
      </c>
      <c r="I16" t="s">
        <v>33</v>
      </c>
      <c r="J16" t="s">
        <v>29</v>
      </c>
      <c r="K16" t="s">
        <v>291</v>
      </c>
      <c r="L16" t="s">
        <v>38</v>
      </c>
      <c r="M16" t="s">
        <v>37</v>
      </c>
      <c r="N16" t="s">
        <v>34</v>
      </c>
      <c r="O16" t="s">
        <v>39</v>
      </c>
      <c r="P16" t="s">
        <v>134</v>
      </c>
      <c r="Q16" t="s">
        <v>183</v>
      </c>
      <c r="R16">
        <v>1.7100063749999999</v>
      </c>
      <c r="S16">
        <v>8.1492270273515004</v>
      </c>
      <c r="T16">
        <f t="shared" si="0"/>
        <v>2.854685101259244</v>
      </c>
      <c r="U16">
        <v>8</v>
      </c>
      <c r="V16">
        <v>2.0487874750000001</v>
      </c>
      <c r="W16">
        <v>1.7429196745149202</v>
      </c>
      <c r="X16">
        <f t="shared" si="1"/>
        <v>1.32019683173189</v>
      </c>
      <c r="Y16">
        <v>8</v>
      </c>
    </row>
    <row r="17" spans="1:25">
      <c r="A17" t="s">
        <v>135</v>
      </c>
      <c r="B17">
        <v>1991</v>
      </c>
      <c r="C17">
        <v>4</v>
      </c>
      <c r="D17" t="s">
        <v>136</v>
      </c>
      <c r="E17" t="s">
        <v>24</v>
      </c>
      <c r="F17">
        <v>1988</v>
      </c>
      <c r="G17" t="s">
        <v>132</v>
      </c>
      <c r="H17" t="s">
        <v>133</v>
      </c>
      <c r="I17" t="s">
        <v>33</v>
      </c>
      <c r="J17" t="s">
        <v>29</v>
      </c>
      <c r="K17" t="s">
        <v>291</v>
      </c>
      <c r="L17" t="s">
        <v>38</v>
      </c>
      <c r="M17" t="s">
        <v>62</v>
      </c>
      <c r="N17" t="s">
        <v>34</v>
      </c>
      <c r="O17" t="s">
        <v>39</v>
      </c>
      <c r="P17" t="s">
        <v>134</v>
      </c>
      <c r="Q17" t="s">
        <v>183</v>
      </c>
      <c r="R17">
        <v>4.0041506249999994</v>
      </c>
      <c r="S17">
        <v>4.8452620729464897</v>
      </c>
      <c r="T17">
        <f t="shared" si="0"/>
        <v>2.201195600792099</v>
      </c>
      <c r="U17">
        <v>8</v>
      </c>
      <c r="V17">
        <v>3.01042875</v>
      </c>
      <c r="W17">
        <v>1.5386780625089094</v>
      </c>
      <c r="X17">
        <f t="shared" si="1"/>
        <v>1.2404346264551427</v>
      </c>
      <c r="Y17">
        <v>8</v>
      </c>
    </row>
    <row r="18" spans="1:25">
      <c r="A18" t="s">
        <v>192</v>
      </c>
      <c r="B18">
        <v>1997</v>
      </c>
      <c r="C18">
        <v>1</v>
      </c>
      <c r="D18" t="s">
        <v>21</v>
      </c>
      <c r="E18" t="s">
        <v>24</v>
      </c>
      <c r="F18">
        <v>1994</v>
      </c>
      <c r="G18" t="s">
        <v>22</v>
      </c>
      <c r="H18" t="s">
        <v>193</v>
      </c>
      <c r="I18" t="s">
        <v>23</v>
      </c>
      <c r="J18" t="s">
        <v>29</v>
      </c>
      <c r="K18" t="s">
        <v>291</v>
      </c>
      <c r="L18" t="s">
        <v>38</v>
      </c>
      <c r="M18" t="s">
        <v>37</v>
      </c>
      <c r="N18" t="s">
        <v>76</v>
      </c>
      <c r="O18" t="s">
        <v>39</v>
      </c>
      <c r="P18" t="s">
        <v>146</v>
      </c>
      <c r="Q18" t="s">
        <v>40</v>
      </c>
      <c r="R18">
        <v>88.50275074999999</v>
      </c>
      <c r="S18">
        <v>35719.2260776002</v>
      </c>
      <c r="T18">
        <f t="shared" si="0"/>
        <v>188.99530702533383</v>
      </c>
      <c r="U18">
        <v>6</v>
      </c>
      <c r="V18">
        <v>83.869106499999987</v>
      </c>
      <c r="W18">
        <v>14830.018960789112</v>
      </c>
      <c r="X18">
        <f t="shared" si="1"/>
        <v>121.77856527644391</v>
      </c>
      <c r="Y18">
        <v>6</v>
      </c>
    </row>
    <row r="19" spans="1:25">
      <c r="A19" t="s">
        <v>192</v>
      </c>
      <c r="B19">
        <v>1997</v>
      </c>
      <c r="C19">
        <v>2</v>
      </c>
      <c r="D19" t="s">
        <v>21</v>
      </c>
      <c r="E19" t="s">
        <v>24</v>
      </c>
      <c r="F19">
        <v>1995</v>
      </c>
      <c r="G19" t="s">
        <v>194</v>
      </c>
      <c r="H19" t="s">
        <v>193</v>
      </c>
      <c r="I19" t="s">
        <v>23</v>
      </c>
      <c r="J19" t="s">
        <v>29</v>
      </c>
      <c r="K19" t="s">
        <v>291</v>
      </c>
      <c r="L19" t="s">
        <v>38</v>
      </c>
      <c r="M19" t="s">
        <v>37</v>
      </c>
      <c r="N19" t="s">
        <v>76</v>
      </c>
      <c r="O19" t="s">
        <v>39</v>
      </c>
      <c r="P19" t="s">
        <v>146</v>
      </c>
      <c r="Q19" t="s">
        <v>40</v>
      </c>
      <c r="R19">
        <v>65.176181249999999</v>
      </c>
      <c r="S19">
        <v>18431.261248863095</v>
      </c>
      <c r="T19">
        <f t="shared" si="0"/>
        <v>135.76178125254211</v>
      </c>
      <c r="U19">
        <v>6</v>
      </c>
      <c r="V19">
        <v>70.6690325</v>
      </c>
      <c r="W19">
        <v>11275.856983709504</v>
      </c>
      <c r="X19">
        <f t="shared" si="1"/>
        <v>106.1878382099829</v>
      </c>
      <c r="Y19">
        <v>6</v>
      </c>
    </row>
    <row r="20" spans="1:25">
      <c r="A20" t="s">
        <v>192</v>
      </c>
      <c r="B20">
        <v>2006</v>
      </c>
      <c r="C20">
        <v>1</v>
      </c>
      <c r="D20" t="s">
        <v>206</v>
      </c>
      <c r="E20" t="s">
        <v>24</v>
      </c>
      <c r="F20">
        <v>2001</v>
      </c>
      <c r="G20" t="s">
        <v>189</v>
      </c>
      <c r="H20" t="s">
        <v>193</v>
      </c>
      <c r="I20" t="s">
        <v>149</v>
      </c>
      <c r="J20" t="s">
        <v>26</v>
      </c>
      <c r="K20" t="s">
        <v>33</v>
      </c>
      <c r="L20" t="s">
        <v>38</v>
      </c>
      <c r="M20" t="s">
        <v>37</v>
      </c>
      <c r="N20" t="s">
        <v>76</v>
      </c>
      <c r="O20" t="s">
        <v>39</v>
      </c>
      <c r="P20" t="s">
        <v>146</v>
      </c>
      <c r="Q20" t="s">
        <v>208</v>
      </c>
      <c r="R20">
        <v>0.27625</v>
      </c>
      <c r="S20">
        <v>5.5032000000000005</v>
      </c>
      <c r="T20">
        <f t="shared" si="0"/>
        <v>2.3458900229976685</v>
      </c>
      <c r="U20">
        <v>24</v>
      </c>
      <c r="V20">
        <v>0.41249999999999998</v>
      </c>
      <c r="W20">
        <v>11.949599999999995</v>
      </c>
      <c r="X20">
        <f t="shared" si="1"/>
        <v>3.4568193473191502</v>
      </c>
      <c r="Y20">
        <v>24</v>
      </c>
    </row>
    <row r="21" spans="1:25">
      <c r="A21" t="s">
        <v>192</v>
      </c>
      <c r="B21">
        <v>2006</v>
      </c>
      <c r="C21">
        <v>2</v>
      </c>
      <c r="D21" t="s">
        <v>206</v>
      </c>
      <c r="E21" t="s">
        <v>24</v>
      </c>
      <c r="F21">
        <v>2002</v>
      </c>
      <c r="G21" t="s">
        <v>22</v>
      </c>
      <c r="H21" t="s">
        <v>193</v>
      </c>
      <c r="I21" t="s">
        <v>149</v>
      </c>
      <c r="J21" t="s">
        <v>207</v>
      </c>
      <c r="K21" t="s">
        <v>33</v>
      </c>
      <c r="L21" t="s">
        <v>38</v>
      </c>
      <c r="M21" t="s">
        <v>37</v>
      </c>
      <c r="N21" t="s">
        <v>76</v>
      </c>
      <c r="O21" t="s">
        <v>39</v>
      </c>
      <c r="P21" t="s">
        <v>146</v>
      </c>
      <c r="Q21" t="s">
        <v>208</v>
      </c>
      <c r="R21">
        <v>0.74624999999999997</v>
      </c>
      <c r="S21">
        <v>17.323799999999995</v>
      </c>
      <c r="T21">
        <f t="shared" si="0"/>
        <v>4.1621869251632599</v>
      </c>
      <c r="U21">
        <v>24</v>
      </c>
      <c r="V21">
        <v>0.63750000000000007</v>
      </c>
      <c r="W21">
        <v>10.907999999999994</v>
      </c>
      <c r="X21">
        <f t="shared" si="1"/>
        <v>3.3027261466854916</v>
      </c>
      <c r="Y21">
        <v>24</v>
      </c>
    </row>
    <row r="22" spans="1:25">
      <c r="A22" t="s">
        <v>20</v>
      </c>
      <c r="B22">
        <v>2006</v>
      </c>
      <c r="C22">
        <v>1</v>
      </c>
      <c r="D22" t="s">
        <v>21</v>
      </c>
      <c r="E22" t="s">
        <v>24</v>
      </c>
      <c r="F22">
        <v>2003</v>
      </c>
      <c r="G22" t="s">
        <v>22</v>
      </c>
      <c r="H22" t="s">
        <v>25</v>
      </c>
      <c r="I22" t="s">
        <v>23</v>
      </c>
      <c r="J22" t="s">
        <v>26</v>
      </c>
      <c r="K22" t="s">
        <v>33</v>
      </c>
      <c r="L22" t="s">
        <v>38</v>
      </c>
      <c r="M22" t="s">
        <v>43</v>
      </c>
      <c r="N22" t="s">
        <v>34</v>
      </c>
      <c r="O22" t="s">
        <v>35</v>
      </c>
      <c r="P22" t="s">
        <v>48</v>
      </c>
      <c r="Q22" t="s">
        <v>41</v>
      </c>
      <c r="R22">
        <v>1.7772877389071429</v>
      </c>
      <c r="S22">
        <v>2.4465396594610915</v>
      </c>
      <c r="T22">
        <f t="shared" si="0"/>
        <v>1.5641418284353537</v>
      </c>
      <c r="U22">
        <v>6</v>
      </c>
      <c r="V22">
        <v>1.814003224285714</v>
      </c>
      <c r="W22">
        <v>10.635650044057259</v>
      </c>
      <c r="X22">
        <f t="shared" si="1"/>
        <v>3.2612344356174794</v>
      </c>
      <c r="Y22">
        <v>6</v>
      </c>
    </row>
    <row r="23" spans="1:25">
      <c r="A23" t="s">
        <v>229</v>
      </c>
      <c r="B23">
        <v>2011</v>
      </c>
      <c r="C23">
        <v>1</v>
      </c>
      <c r="D23" t="s">
        <v>230</v>
      </c>
      <c r="E23" t="s">
        <v>307</v>
      </c>
      <c r="F23">
        <v>2003</v>
      </c>
      <c r="G23" t="s">
        <v>194</v>
      </c>
      <c r="H23" t="s">
        <v>193</v>
      </c>
      <c r="I23" t="s">
        <v>23</v>
      </c>
      <c r="J23" t="s">
        <v>29</v>
      </c>
      <c r="K23" t="s">
        <v>291</v>
      </c>
      <c r="L23" t="s">
        <v>38</v>
      </c>
      <c r="M23" t="s">
        <v>37</v>
      </c>
      <c r="N23" t="s">
        <v>34</v>
      </c>
      <c r="O23" t="s">
        <v>39</v>
      </c>
      <c r="P23" t="s">
        <v>204</v>
      </c>
      <c r="Q23" t="s">
        <v>232</v>
      </c>
      <c r="R23">
        <v>1.9</v>
      </c>
      <c r="S23">
        <v>34.500000000000007</v>
      </c>
      <c r="T23">
        <f t="shared" si="0"/>
        <v>5.8736700622353659</v>
      </c>
      <c r="U23">
        <v>2</v>
      </c>
      <c r="V23">
        <v>0.4</v>
      </c>
      <c r="W23">
        <v>1.0000000000000002</v>
      </c>
      <c r="X23">
        <f t="shared" si="1"/>
        <v>1</v>
      </c>
      <c r="Y23">
        <v>2</v>
      </c>
    </row>
    <row r="24" spans="1:25">
      <c r="A24" t="s">
        <v>229</v>
      </c>
      <c r="B24">
        <v>2011</v>
      </c>
      <c r="C24">
        <v>1</v>
      </c>
      <c r="D24" t="s">
        <v>230</v>
      </c>
      <c r="E24" t="s">
        <v>307</v>
      </c>
      <c r="F24">
        <v>2003</v>
      </c>
      <c r="G24" t="s">
        <v>194</v>
      </c>
      <c r="H24" t="s">
        <v>193</v>
      </c>
      <c r="I24" t="s">
        <v>23</v>
      </c>
      <c r="J24" t="s">
        <v>29</v>
      </c>
      <c r="K24" t="s">
        <v>291</v>
      </c>
      <c r="L24" t="s">
        <v>38</v>
      </c>
      <c r="M24" t="s">
        <v>150</v>
      </c>
      <c r="N24" t="s">
        <v>34</v>
      </c>
      <c r="O24" t="s">
        <v>39</v>
      </c>
      <c r="P24" t="s">
        <v>204</v>
      </c>
      <c r="Q24" t="s">
        <v>232</v>
      </c>
      <c r="R24">
        <v>0.5</v>
      </c>
      <c r="S24">
        <v>0.50000000000000011</v>
      </c>
      <c r="T24">
        <f t="shared" si="0"/>
        <v>0.70710678118654757</v>
      </c>
      <c r="U24">
        <v>2</v>
      </c>
      <c r="V24">
        <v>0</v>
      </c>
      <c r="W24">
        <v>0</v>
      </c>
      <c r="X24">
        <f t="shared" si="1"/>
        <v>0</v>
      </c>
      <c r="Y24">
        <v>2</v>
      </c>
    </row>
    <row r="25" spans="1:25">
      <c r="A25" t="s">
        <v>229</v>
      </c>
      <c r="B25">
        <v>2011</v>
      </c>
      <c r="C25">
        <v>1</v>
      </c>
      <c r="D25" t="s">
        <v>230</v>
      </c>
      <c r="E25" t="s">
        <v>307</v>
      </c>
      <c r="F25">
        <v>2003</v>
      </c>
      <c r="G25" t="s">
        <v>194</v>
      </c>
      <c r="H25" t="s">
        <v>193</v>
      </c>
      <c r="I25" t="s">
        <v>23</v>
      </c>
      <c r="J25" t="s">
        <v>29</v>
      </c>
      <c r="K25" t="s">
        <v>291</v>
      </c>
      <c r="L25" t="s">
        <v>38</v>
      </c>
      <c r="M25" t="s">
        <v>62</v>
      </c>
      <c r="N25" t="s">
        <v>34</v>
      </c>
      <c r="O25" t="s">
        <v>39</v>
      </c>
      <c r="P25" t="s">
        <v>204</v>
      </c>
      <c r="Q25" t="s">
        <v>232</v>
      </c>
      <c r="R25">
        <v>0</v>
      </c>
      <c r="S25">
        <v>0</v>
      </c>
      <c r="T25">
        <f t="shared" si="0"/>
        <v>0</v>
      </c>
      <c r="U25">
        <v>2</v>
      </c>
      <c r="V25">
        <v>0.75</v>
      </c>
      <c r="W25">
        <v>0.50000000000000011</v>
      </c>
      <c r="X25">
        <f t="shared" si="1"/>
        <v>0.70710678118654757</v>
      </c>
      <c r="Y25">
        <v>2</v>
      </c>
    </row>
    <row r="26" spans="1:25">
      <c r="A26" t="s">
        <v>229</v>
      </c>
      <c r="B26">
        <v>2011</v>
      </c>
      <c r="C26">
        <v>2</v>
      </c>
      <c r="D26" t="s">
        <v>230</v>
      </c>
      <c r="E26" t="s">
        <v>307</v>
      </c>
      <c r="F26">
        <v>2004</v>
      </c>
      <c r="G26" t="s">
        <v>194</v>
      </c>
      <c r="H26" t="s">
        <v>193</v>
      </c>
      <c r="I26" t="s">
        <v>23</v>
      </c>
      <c r="J26" t="s">
        <v>29</v>
      </c>
      <c r="K26" t="s">
        <v>291</v>
      </c>
      <c r="L26" t="s">
        <v>38</v>
      </c>
      <c r="M26" t="s">
        <v>37</v>
      </c>
      <c r="N26" t="s">
        <v>34</v>
      </c>
      <c r="O26" t="s">
        <v>39</v>
      </c>
      <c r="P26" t="s">
        <v>204</v>
      </c>
      <c r="Q26" t="s">
        <v>232</v>
      </c>
      <c r="R26">
        <v>0.9</v>
      </c>
      <c r="S26">
        <v>3.5000000000000009</v>
      </c>
      <c r="T26">
        <f t="shared" si="0"/>
        <v>1.8708286933869709</v>
      </c>
      <c r="U26">
        <v>2</v>
      </c>
      <c r="V26">
        <v>0.1</v>
      </c>
      <c r="W26">
        <v>0.50000000000000011</v>
      </c>
      <c r="X26">
        <f t="shared" si="1"/>
        <v>0.70710678118654757</v>
      </c>
      <c r="Y26">
        <v>2</v>
      </c>
    </row>
    <row r="27" spans="1:25">
      <c r="A27" t="s">
        <v>229</v>
      </c>
      <c r="B27">
        <v>2011</v>
      </c>
      <c r="C27">
        <v>2</v>
      </c>
      <c r="D27" t="s">
        <v>230</v>
      </c>
      <c r="E27" t="s">
        <v>307</v>
      </c>
      <c r="F27">
        <v>2005</v>
      </c>
      <c r="G27" t="s">
        <v>194</v>
      </c>
      <c r="H27" t="s">
        <v>193</v>
      </c>
      <c r="I27" t="s">
        <v>23</v>
      </c>
      <c r="J27" t="s">
        <v>29</v>
      </c>
      <c r="K27" t="s">
        <v>291</v>
      </c>
      <c r="L27" t="s">
        <v>38</v>
      </c>
      <c r="M27" t="s">
        <v>150</v>
      </c>
      <c r="N27" t="s">
        <v>34</v>
      </c>
      <c r="O27" t="s">
        <v>39</v>
      </c>
      <c r="P27" t="s">
        <v>204</v>
      </c>
      <c r="Q27" t="s">
        <v>232</v>
      </c>
      <c r="R27">
        <v>0</v>
      </c>
      <c r="S27">
        <v>0</v>
      </c>
      <c r="T27">
        <f t="shared" si="0"/>
        <v>0</v>
      </c>
      <c r="U27">
        <v>2</v>
      </c>
      <c r="V27">
        <v>1</v>
      </c>
      <c r="W27">
        <v>2.0000000000000004</v>
      </c>
      <c r="X27">
        <f t="shared" si="1"/>
        <v>1.4142135623730951</v>
      </c>
      <c r="Y27">
        <v>2</v>
      </c>
    </row>
    <row r="28" spans="1:25">
      <c r="A28" t="s">
        <v>229</v>
      </c>
      <c r="B28">
        <v>2011</v>
      </c>
      <c r="C28">
        <v>2</v>
      </c>
      <c r="D28" t="s">
        <v>230</v>
      </c>
      <c r="E28" t="s">
        <v>307</v>
      </c>
      <c r="F28">
        <v>2006</v>
      </c>
      <c r="G28" t="s">
        <v>194</v>
      </c>
      <c r="H28" t="s">
        <v>193</v>
      </c>
      <c r="I28" t="s">
        <v>23</v>
      </c>
      <c r="J28" t="s">
        <v>29</v>
      </c>
      <c r="K28" t="s">
        <v>291</v>
      </c>
      <c r="L28" t="s">
        <v>38</v>
      </c>
      <c r="M28" t="s">
        <v>62</v>
      </c>
      <c r="N28" t="s">
        <v>34</v>
      </c>
      <c r="O28" t="s">
        <v>39</v>
      </c>
      <c r="P28" t="s">
        <v>204</v>
      </c>
      <c r="Q28" t="s">
        <v>232</v>
      </c>
      <c r="R28">
        <v>0.5</v>
      </c>
      <c r="S28">
        <v>1.5</v>
      </c>
      <c r="T28">
        <f t="shared" si="0"/>
        <v>1.2247448713915889</v>
      </c>
      <c r="U28">
        <v>2</v>
      </c>
      <c r="V28">
        <v>0.25</v>
      </c>
      <c r="W28">
        <v>0.50000000000000011</v>
      </c>
      <c r="X28">
        <f t="shared" si="1"/>
        <v>0.70710678118654757</v>
      </c>
      <c r="Y28">
        <v>2</v>
      </c>
    </row>
    <row r="29" spans="1:25">
      <c r="A29" t="s">
        <v>197</v>
      </c>
      <c r="B29">
        <v>1998</v>
      </c>
      <c r="C29">
        <v>1</v>
      </c>
      <c r="D29" t="s">
        <v>198</v>
      </c>
      <c r="E29" t="s">
        <v>24</v>
      </c>
      <c r="F29">
        <v>1995</v>
      </c>
      <c r="G29" t="s">
        <v>194</v>
      </c>
      <c r="H29" t="s">
        <v>193</v>
      </c>
      <c r="I29" t="s">
        <v>23</v>
      </c>
      <c r="J29" t="s">
        <v>199</v>
      </c>
      <c r="K29" t="s">
        <v>291</v>
      </c>
      <c r="L29" t="s">
        <v>38</v>
      </c>
      <c r="M29" t="s">
        <v>37</v>
      </c>
      <c r="N29" t="s">
        <v>76</v>
      </c>
      <c r="O29" t="s">
        <v>39</v>
      </c>
      <c r="P29" t="s">
        <v>146</v>
      </c>
      <c r="Q29" t="s">
        <v>200</v>
      </c>
      <c r="R29">
        <v>28.166666666666668</v>
      </c>
      <c r="S29">
        <v>577.0104</v>
      </c>
      <c r="T29">
        <f t="shared" si="0"/>
        <v>24.021040776785672</v>
      </c>
      <c r="U29">
        <v>4</v>
      </c>
      <c r="V29">
        <v>9.5833333333333339</v>
      </c>
      <c r="W29">
        <v>59.665999999999997</v>
      </c>
      <c r="X29">
        <f t="shared" si="1"/>
        <v>7.7243769975319045</v>
      </c>
      <c r="Y29">
        <v>4</v>
      </c>
    </row>
    <row r="30" spans="1:25">
      <c r="A30" t="s">
        <v>197</v>
      </c>
      <c r="B30">
        <v>1998</v>
      </c>
      <c r="C30">
        <v>2</v>
      </c>
      <c r="D30" t="s">
        <v>198</v>
      </c>
      <c r="E30" t="s">
        <v>24</v>
      </c>
      <c r="F30">
        <v>1996</v>
      </c>
      <c r="G30" t="s">
        <v>194</v>
      </c>
      <c r="H30" t="s">
        <v>193</v>
      </c>
      <c r="I30" t="s">
        <v>23</v>
      </c>
      <c r="J30" t="s">
        <v>199</v>
      </c>
      <c r="K30" t="s">
        <v>291</v>
      </c>
      <c r="L30" t="s">
        <v>38</v>
      </c>
      <c r="M30" t="s">
        <v>37</v>
      </c>
      <c r="N30" t="s">
        <v>76</v>
      </c>
      <c r="O30" t="s">
        <v>39</v>
      </c>
      <c r="P30" t="s">
        <v>146</v>
      </c>
      <c r="Q30" t="s">
        <v>200</v>
      </c>
      <c r="R30">
        <v>5.583333333333333</v>
      </c>
      <c r="S30">
        <v>44.114400000000003</v>
      </c>
      <c r="T30">
        <f t="shared" si="0"/>
        <v>6.6418672073446334</v>
      </c>
      <c r="U30">
        <v>4</v>
      </c>
      <c r="V30">
        <v>8.5</v>
      </c>
      <c r="W30">
        <v>16.458400000000001</v>
      </c>
      <c r="X30">
        <f t="shared" si="1"/>
        <v>4.0568953646846753</v>
      </c>
      <c r="Y30">
        <v>4</v>
      </c>
    </row>
    <row r="31" spans="1:25">
      <c r="A31" t="s">
        <v>265</v>
      </c>
      <c r="B31">
        <v>2007</v>
      </c>
      <c r="C31">
        <v>1</v>
      </c>
      <c r="D31" t="s">
        <v>266</v>
      </c>
      <c r="E31" t="s">
        <v>24</v>
      </c>
      <c r="F31">
        <v>2000</v>
      </c>
      <c r="G31" t="s">
        <v>267</v>
      </c>
      <c r="H31" t="s">
        <v>193</v>
      </c>
      <c r="I31" t="s">
        <v>23</v>
      </c>
      <c r="J31" t="s">
        <v>29</v>
      </c>
      <c r="K31" t="s">
        <v>291</v>
      </c>
      <c r="L31" t="s">
        <v>38</v>
      </c>
      <c r="M31" t="s">
        <v>37</v>
      </c>
      <c r="N31" t="s">
        <v>34</v>
      </c>
      <c r="O31" t="s">
        <v>39</v>
      </c>
      <c r="P31" t="s">
        <v>268</v>
      </c>
      <c r="Q31" t="s">
        <v>288</v>
      </c>
      <c r="R31">
        <v>1.907142865625</v>
      </c>
      <c r="S31">
        <v>6.9355100302042709</v>
      </c>
      <c r="T31">
        <f t="shared" si="0"/>
        <v>2.6335356519713704</v>
      </c>
      <c r="U31">
        <v>4</v>
      </c>
      <c r="V31">
        <v>8.292857309375</v>
      </c>
      <c r="W31">
        <v>42.112639027351797</v>
      </c>
      <c r="X31">
        <f t="shared" si="1"/>
        <v>6.4894251692543463</v>
      </c>
      <c r="Y31">
        <v>4</v>
      </c>
    </row>
    <row r="32" spans="1:25">
      <c r="A32" t="s">
        <v>265</v>
      </c>
      <c r="B32">
        <v>2007</v>
      </c>
      <c r="C32">
        <v>2</v>
      </c>
      <c r="D32" t="s">
        <v>266</v>
      </c>
      <c r="E32" t="s">
        <v>24</v>
      </c>
      <c r="F32">
        <v>2001</v>
      </c>
      <c r="G32" t="s">
        <v>267</v>
      </c>
      <c r="H32" t="s">
        <v>193</v>
      </c>
      <c r="I32" t="s">
        <v>23</v>
      </c>
      <c r="J32" t="s">
        <v>29</v>
      </c>
      <c r="K32" t="s">
        <v>291</v>
      </c>
      <c r="L32" t="s">
        <v>38</v>
      </c>
      <c r="M32" t="s">
        <v>37</v>
      </c>
      <c r="N32" t="s">
        <v>34</v>
      </c>
      <c r="O32" t="s">
        <v>39</v>
      </c>
      <c r="P32" t="s">
        <v>268</v>
      </c>
      <c r="Q32" t="s">
        <v>288</v>
      </c>
      <c r="R32">
        <v>2.7167743264761905</v>
      </c>
      <c r="S32">
        <v>14.803896422526062</v>
      </c>
      <c r="T32">
        <f t="shared" si="0"/>
        <v>3.8475831924113169</v>
      </c>
      <c r="U32">
        <v>4</v>
      </c>
      <c r="V32">
        <v>7.5195502301428556</v>
      </c>
      <c r="W32">
        <v>51.552357767983615</v>
      </c>
      <c r="X32">
        <f t="shared" si="1"/>
        <v>7.1799970590511819</v>
      </c>
      <c r="Y32">
        <v>4</v>
      </c>
    </row>
    <row r="33" spans="1:25">
      <c r="A33" t="s">
        <v>265</v>
      </c>
      <c r="B33">
        <v>2007</v>
      </c>
      <c r="C33">
        <v>3</v>
      </c>
      <c r="D33" t="s">
        <v>266</v>
      </c>
      <c r="E33" t="s">
        <v>24</v>
      </c>
      <c r="F33">
        <v>2002</v>
      </c>
      <c r="G33" t="s">
        <v>267</v>
      </c>
      <c r="H33" t="s">
        <v>193</v>
      </c>
      <c r="I33" t="s">
        <v>23</v>
      </c>
      <c r="J33" t="s">
        <v>29</v>
      </c>
      <c r="K33" t="s">
        <v>291</v>
      </c>
      <c r="L33" t="s">
        <v>38</v>
      </c>
      <c r="M33" t="s">
        <v>37</v>
      </c>
      <c r="N33" t="s">
        <v>34</v>
      </c>
      <c r="O33" t="s">
        <v>39</v>
      </c>
      <c r="P33" t="s">
        <v>268</v>
      </c>
      <c r="Q33" t="s">
        <v>288</v>
      </c>
      <c r="R33">
        <v>2.5015700951111115</v>
      </c>
      <c r="S33">
        <v>54.106562946665761</v>
      </c>
      <c r="T33">
        <f t="shared" si="0"/>
        <v>7.3557163449024978</v>
      </c>
      <c r="U33">
        <v>4</v>
      </c>
      <c r="V33">
        <v>3.7217612532222226</v>
      </c>
      <c r="W33">
        <v>24.608245886518109</v>
      </c>
      <c r="X33">
        <f t="shared" si="1"/>
        <v>4.9606699029987986</v>
      </c>
      <c r="Y33">
        <v>4</v>
      </c>
    </row>
    <row r="34" spans="1:25">
      <c r="A34" t="s">
        <v>265</v>
      </c>
      <c r="B34">
        <v>2007</v>
      </c>
      <c r="C34">
        <v>4</v>
      </c>
      <c r="D34" t="s">
        <v>266</v>
      </c>
      <c r="E34" t="s">
        <v>24</v>
      </c>
      <c r="F34">
        <v>2000</v>
      </c>
      <c r="G34" t="s">
        <v>269</v>
      </c>
      <c r="H34" t="s">
        <v>193</v>
      </c>
      <c r="I34" t="s">
        <v>23</v>
      </c>
      <c r="J34" t="s">
        <v>29</v>
      </c>
      <c r="K34" t="s">
        <v>291</v>
      </c>
      <c r="L34" t="s">
        <v>38</v>
      </c>
      <c r="M34" t="s">
        <v>37</v>
      </c>
      <c r="N34" t="s">
        <v>34</v>
      </c>
      <c r="O34" t="s">
        <v>39</v>
      </c>
      <c r="P34" t="s">
        <v>268</v>
      </c>
      <c r="Q34" t="s">
        <v>288</v>
      </c>
      <c r="R34">
        <v>0.2941250795634921</v>
      </c>
      <c r="S34">
        <v>0.56463106678939656</v>
      </c>
      <c r="T34">
        <f t="shared" si="0"/>
        <v>0.75141936812235322</v>
      </c>
      <c r="U34">
        <v>4</v>
      </c>
      <c r="V34">
        <v>0.19943116836507938</v>
      </c>
      <c r="W34">
        <v>0.2660465741145519</v>
      </c>
      <c r="X34">
        <f t="shared" si="1"/>
        <v>0.51579702802027849</v>
      </c>
      <c r="Y34">
        <v>4</v>
      </c>
    </row>
    <row r="35" spans="1:25">
      <c r="A35" t="s">
        <v>265</v>
      </c>
      <c r="B35">
        <v>2007</v>
      </c>
      <c r="C35">
        <v>5</v>
      </c>
      <c r="D35" t="s">
        <v>266</v>
      </c>
      <c r="E35" t="s">
        <v>24</v>
      </c>
      <c r="F35">
        <v>2000</v>
      </c>
      <c r="G35" t="s">
        <v>194</v>
      </c>
      <c r="H35" t="s">
        <v>193</v>
      </c>
      <c r="I35" t="s">
        <v>23</v>
      </c>
      <c r="J35" t="s">
        <v>29</v>
      </c>
      <c r="K35" t="s">
        <v>291</v>
      </c>
      <c r="L35" t="s">
        <v>38</v>
      </c>
      <c r="M35" t="s">
        <v>37</v>
      </c>
      <c r="N35" t="s">
        <v>34</v>
      </c>
      <c r="O35" t="s">
        <v>39</v>
      </c>
      <c r="P35" t="s">
        <v>268</v>
      </c>
      <c r="Q35" t="s">
        <v>288</v>
      </c>
      <c r="R35">
        <v>0.79460000000000008</v>
      </c>
      <c r="S35">
        <v>1.0343089194713055</v>
      </c>
      <c r="T35">
        <f t="shared" si="0"/>
        <v>1.0170097932032443</v>
      </c>
      <c r="U35">
        <v>4</v>
      </c>
      <c r="V35">
        <v>7.2369893333333338E-2</v>
      </c>
      <c r="W35">
        <v>1.3314476167683194E-2</v>
      </c>
      <c r="X35">
        <f t="shared" si="1"/>
        <v>0.1153883710244806</v>
      </c>
      <c r="Y35">
        <v>4</v>
      </c>
    </row>
    <row r="36" spans="1:25">
      <c r="A36" t="s">
        <v>265</v>
      </c>
      <c r="B36">
        <v>2007</v>
      </c>
      <c r="C36">
        <v>6</v>
      </c>
      <c r="D36" t="s">
        <v>266</v>
      </c>
      <c r="E36" t="s">
        <v>24</v>
      </c>
      <c r="F36">
        <v>2002</v>
      </c>
      <c r="G36" t="s">
        <v>194</v>
      </c>
      <c r="H36" t="s">
        <v>193</v>
      </c>
      <c r="I36" t="s">
        <v>23</v>
      </c>
      <c r="J36" t="s">
        <v>29</v>
      </c>
      <c r="K36" t="s">
        <v>291</v>
      </c>
      <c r="L36" t="s">
        <v>38</v>
      </c>
      <c r="M36" t="s">
        <v>37</v>
      </c>
      <c r="N36" t="s">
        <v>34</v>
      </c>
      <c r="O36" t="s">
        <v>39</v>
      </c>
      <c r="P36" t="s">
        <v>268</v>
      </c>
      <c r="Q36" t="s">
        <v>288</v>
      </c>
      <c r="R36">
        <v>0.21598577133333333</v>
      </c>
      <c r="S36">
        <v>0.12069726823358592</v>
      </c>
      <c r="T36">
        <f t="shared" si="0"/>
        <v>0.347415123783617</v>
      </c>
      <c r="U36">
        <v>4</v>
      </c>
      <c r="V36">
        <v>0.42233039866666666</v>
      </c>
      <c r="W36">
        <v>0.23040061891463309</v>
      </c>
      <c r="X36">
        <f t="shared" si="1"/>
        <v>0.48000064470230985</v>
      </c>
      <c r="Y36">
        <v>4</v>
      </c>
    </row>
    <row r="37" spans="1:25">
      <c r="A37" t="s">
        <v>254</v>
      </c>
      <c r="B37">
        <v>1983</v>
      </c>
      <c r="C37">
        <v>1</v>
      </c>
      <c r="D37" t="s">
        <v>219</v>
      </c>
      <c r="E37" t="s">
        <v>24</v>
      </c>
      <c r="F37">
        <v>1980</v>
      </c>
      <c r="G37" t="s">
        <v>22</v>
      </c>
      <c r="H37" t="s">
        <v>193</v>
      </c>
      <c r="I37" t="s">
        <v>23</v>
      </c>
      <c r="J37" t="s">
        <v>221</v>
      </c>
      <c r="K37" t="s">
        <v>24</v>
      </c>
      <c r="L37" t="s">
        <v>38</v>
      </c>
      <c r="M37" t="s">
        <v>37</v>
      </c>
      <c r="N37" t="s">
        <v>76</v>
      </c>
      <c r="O37" t="s">
        <v>39</v>
      </c>
      <c r="P37" t="s">
        <v>255</v>
      </c>
      <c r="Q37" t="s">
        <v>256</v>
      </c>
      <c r="R37">
        <v>17.562999999999999</v>
      </c>
      <c r="S37">
        <v>31.764496000000001</v>
      </c>
      <c r="T37">
        <f t="shared" si="0"/>
        <v>5.6360000000000001</v>
      </c>
      <c r="U37">
        <v>4</v>
      </c>
      <c r="V37">
        <v>0.375</v>
      </c>
      <c r="W37">
        <v>6.25E-2</v>
      </c>
      <c r="X37">
        <f t="shared" si="1"/>
        <v>0.25</v>
      </c>
      <c r="Y37">
        <v>4</v>
      </c>
    </row>
    <row r="38" spans="1:25">
      <c r="A38" t="s">
        <v>254</v>
      </c>
      <c r="B38">
        <v>1983</v>
      </c>
      <c r="C38">
        <v>1</v>
      </c>
      <c r="D38" t="s">
        <v>219</v>
      </c>
      <c r="E38" t="s">
        <v>24</v>
      </c>
      <c r="F38">
        <v>1980</v>
      </c>
      <c r="G38" t="s">
        <v>22</v>
      </c>
      <c r="H38" t="s">
        <v>193</v>
      </c>
      <c r="I38" t="s">
        <v>23</v>
      </c>
      <c r="J38" t="s">
        <v>221</v>
      </c>
      <c r="K38" t="s">
        <v>24</v>
      </c>
      <c r="L38" t="s">
        <v>38</v>
      </c>
      <c r="M38" t="s">
        <v>24</v>
      </c>
      <c r="N38" t="s">
        <v>34</v>
      </c>
      <c r="O38" t="s">
        <v>35</v>
      </c>
      <c r="P38" t="s">
        <v>289</v>
      </c>
      <c r="Q38" t="s">
        <v>296</v>
      </c>
      <c r="R38">
        <v>3.0817914399999997E-2</v>
      </c>
      <c r="S38">
        <v>1.3747650531125181E-4</v>
      </c>
      <c r="T38">
        <f t="shared" si="0"/>
        <v>1.1725037539865354E-2</v>
      </c>
      <c r="U38">
        <v>4</v>
      </c>
      <c r="V38">
        <v>2.8331180699999996E-2</v>
      </c>
      <c r="W38">
        <v>1.9274816201546814E-4</v>
      </c>
      <c r="X38">
        <f t="shared" si="1"/>
        <v>1.3883377183360976E-2</v>
      </c>
      <c r="Y38">
        <v>4</v>
      </c>
    </row>
    <row r="39" spans="1:25">
      <c r="A39" t="s">
        <v>218</v>
      </c>
      <c r="B39">
        <v>2007</v>
      </c>
      <c r="C39">
        <v>2</v>
      </c>
      <c r="D39" t="s">
        <v>219</v>
      </c>
      <c r="E39" t="s">
        <v>24</v>
      </c>
      <c r="F39">
        <v>2004</v>
      </c>
      <c r="G39" t="s">
        <v>220</v>
      </c>
      <c r="H39" t="s">
        <v>33</v>
      </c>
      <c r="I39" t="s">
        <v>297</v>
      </c>
      <c r="J39" t="s">
        <v>221</v>
      </c>
      <c r="K39" t="s">
        <v>24</v>
      </c>
      <c r="L39" t="s">
        <v>38</v>
      </c>
      <c r="M39" t="s">
        <v>43</v>
      </c>
      <c r="N39" t="s">
        <v>76</v>
      </c>
      <c r="O39" t="s">
        <v>35</v>
      </c>
      <c r="P39" t="s">
        <v>222</v>
      </c>
      <c r="Q39" t="s">
        <v>223</v>
      </c>
      <c r="R39">
        <v>0.29551965927142859</v>
      </c>
      <c r="S39">
        <v>0.23829913083483512</v>
      </c>
      <c r="T39">
        <f t="shared" si="0"/>
        <v>0.48815891965100372</v>
      </c>
      <c r="U39">
        <v>3</v>
      </c>
      <c r="V39">
        <v>0.11590038521428571</v>
      </c>
      <c r="W39">
        <v>6.0854370263829977E-2</v>
      </c>
      <c r="X39">
        <f t="shared" si="1"/>
        <v>0.24668678575033154</v>
      </c>
      <c r="Y39">
        <v>3</v>
      </c>
    </row>
    <row r="40" spans="1:25">
      <c r="A40" t="s">
        <v>31</v>
      </c>
      <c r="B40">
        <v>2016</v>
      </c>
      <c r="C40">
        <v>1</v>
      </c>
      <c r="D40" t="s">
        <v>21</v>
      </c>
      <c r="E40" t="s">
        <v>24</v>
      </c>
      <c r="F40">
        <v>2014</v>
      </c>
      <c r="G40" t="s">
        <v>209</v>
      </c>
      <c r="H40" t="s">
        <v>32</v>
      </c>
      <c r="I40" t="s">
        <v>33</v>
      </c>
      <c r="J40" t="s">
        <v>29</v>
      </c>
      <c r="K40" t="s">
        <v>291</v>
      </c>
      <c r="L40" t="s">
        <v>38</v>
      </c>
      <c r="M40" t="s">
        <v>37</v>
      </c>
      <c r="N40" t="s">
        <v>34</v>
      </c>
      <c r="O40" t="s">
        <v>39</v>
      </c>
      <c r="P40" t="s">
        <v>210</v>
      </c>
      <c r="Q40" t="s">
        <v>211</v>
      </c>
      <c r="R40">
        <v>2.6792982666666667</v>
      </c>
      <c r="S40">
        <v>2.7753714791594399</v>
      </c>
      <c r="T40">
        <f t="shared" si="0"/>
        <v>1.6659446206760415</v>
      </c>
      <c r="U40">
        <v>6</v>
      </c>
      <c r="V40">
        <v>3.2741960999999997</v>
      </c>
      <c r="W40">
        <v>3.2819305599128201</v>
      </c>
      <c r="X40">
        <f t="shared" si="1"/>
        <v>1.811609935916896</v>
      </c>
      <c r="Y40">
        <v>6</v>
      </c>
    </row>
    <row r="41" spans="1:25">
      <c r="A41" t="s">
        <v>31</v>
      </c>
      <c r="B41">
        <v>2016</v>
      </c>
      <c r="C41">
        <v>1</v>
      </c>
      <c r="D41" t="s">
        <v>21</v>
      </c>
      <c r="E41" t="s">
        <v>24</v>
      </c>
      <c r="F41">
        <v>2014</v>
      </c>
      <c r="G41" t="s">
        <v>209</v>
      </c>
      <c r="H41" t="s">
        <v>32</v>
      </c>
      <c r="I41" t="s">
        <v>33</v>
      </c>
      <c r="J41" t="s">
        <v>29</v>
      </c>
      <c r="K41" t="s">
        <v>291</v>
      </c>
      <c r="L41" t="s">
        <v>38</v>
      </c>
      <c r="M41" t="s">
        <v>62</v>
      </c>
      <c r="N41" t="s">
        <v>34</v>
      </c>
      <c r="O41" t="s">
        <v>39</v>
      </c>
      <c r="P41" t="s">
        <v>210</v>
      </c>
      <c r="Q41" t="s">
        <v>211</v>
      </c>
      <c r="R41">
        <v>0.99828830000000002</v>
      </c>
      <c r="S41">
        <v>0.9192680319170401</v>
      </c>
      <c r="T41">
        <f t="shared" si="0"/>
        <v>0.95878466399762574</v>
      </c>
      <c r="U41">
        <v>6</v>
      </c>
      <c r="V41">
        <v>0.59737795999999999</v>
      </c>
      <c r="W41">
        <v>0.45447226118813028</v>
      </c>
      <c r="X41">
        <f t="shared" si="1"/>
        <v>0.67414557863129998</v>
      </c>
      <c r="Y41">
        <v>6</v>
      </c>
    </row>
    <row r="42" spans="1:25">
      <c r="A42" t="s">
        <v>31</v>
      </c>
      <c r="B42">
        <v>2016</v>
      </c>
      <c r="C42">
        <v>2</v>
      </c>
      <c r="D42" t="s">
        <v>21</v>
      </c>
      <c r="E42" t="s">
        <v>24</v>
      </c>
      <c r="F42">
        <v>2014</v>
      </c>
      <c r="G42" t="s">
        <v>212</v>
      </c>
      <c r="H42" t="s">
        <v>32</v>
      </c>
      <c r="I42" t="s">
        <v>33</v>
      </c>
      <c r="J42" t="s">
        <v>29</v>
      </c>
      <c r="K42" t="s">
        <v>291</v>
      </c>
      <c r="L42" t="s">
        <v>38</v>
      </c>
      <c r="M42" t="s">
        <v>37</v>
      </c>
      <c r="N42" t="s">
        <v>34</v>
      </c>
      <c r="O42" t="s">
        <v>39</v>
      </c>
      <c r="P42" t="s">
        <v>210</v>
      </c>
      <c r="Q42" t="s">
        <v>211</v>
      </c>
      <c r="R42">
        <v>1.5644418</v>
      </c>
      <c r="S42">
        <v>0.9603622743193192</v>
      </c>
      <c r="T42">
        <f t="shared" si="0"/>
        <v>0.97998075201471135</v>
      </c>
      <c r="U42">
        <v>6</v>
      </c>
      <c r="V42">
        <v>2.4645733333333335</v>
      </c>
      <c r="W42">
        <v>3.1565169456295248</v>
      </c>
      <c r="X42">
        <f t="shared" si="1"/>
        <v>1.7766589277713167</v>
      </c>
      <c r="Y42">
        <v>6</v>
      </c>
    </row>
    <row r="43" spans="1:25">
      <c r="A43" t="s">
        <v>31</v>
      </c>
      <c r="B43">
        <v>2016</v>
      </c>
      <c r="C43">
        <v>2</v>
      </c>
      <c r="D43" t="s">
        <v>21</v>
      </c>
      <c r="E43" t="s">
        <v>24</v>
      </c>
      <c r="F43">
        <v>2014</v>
      </c>
      <c r="G43" t="s">
        <v>212</v>
      </c>
      <c r="H43" t="s">
        <v>32</v>
      </c>
      <c r="I43" t="s">
        <v>33</v>
      </c>
      <c r="J43" t="s">
        <v>29</v>
      </c>
      <c r="K43" t="s">
        <v>291</v>
      </c>
      <c r="L43" t="s">
        <v>38</v>
      </c>
      <c r="M43" t="s">
        <v>62</v>
      </c>
      <c r="N43" t="s">
        <v>34</v>
      </c>
      <c r="O43" t="s">
        <v>39</v>
      </c>
      <c r="P43" t="s">
        <v>210</v>
      </c>
      <c r="Q43" t="s">
        <v>211</v>
      </c>
      <c r="R43">
        <v>0.71632530000000005</v>
      </c>
      <c r="S43">
        <v>0.34135912881470937</v>
      </c>
      <c r="T43">
        <f t="shared" si="0"/>
        <v>0.58425947045358995</v>
      </c>
      <c r="U43">
        <v>6</v>
      </c>
      <c r="V43">
        <v>0.74350740000000004</v>
      </c>
      <c r="W43">
        <v>0.34135912881470909</v>
      </c>
      <c r="X43">
        <f t="shared" si="1"/>
        <v>0.58425947045358972</v>
      </c>
      <c r="Y43">
        <v>6</v>
      </c>
    </row>
    <row r="44" spans="1:25">
      <c r="A44" t="s">
        <v>31</v>
      </c>
      <c r="B44">
        <v>2016</v>
      </c>
      <c r="C44">
        <v>3</v>
      </c>
      <c r="D44" t="s">
        <v>21</v>
      </c>
      <c r="E44" t="s">
        <v>24</v>
      </c>
      <c r="F44">
        <v>2015</v>
      </c>
      <c r="G44" t="s">
        <v>209</v>
      </c>
      <c r="H44" t="s">
        <v>32</v>
      </c>
      <c r="I44" t="s">
        <v>33</v>
      </c>
      <c r="J44" t="s">
        <v>29</v>
      </c>
      <c r="K44" t="s">
        <v>291</v>
      </c>
      <c r="L44" t="s">
        <v>38</v>
      </c>
      <c r="M44" t="s">
        <v>37</v>
      </c>
      <c r="N44" t="s">
        <v>34</v>
      </c>
      <c r="O44" t="s">
        <v>39</v>
      </c>
      <c r="P44" t="s">
        <v>210</v>
      </c>
      <c r="Q44" t="s">
        <v>211</v>
      </c>
      <c r="R44">
        <v>2.7642533666666664</v>
      </c>
      <c r="S44">
        <v>1.9729893851295408</v>
      </c>
      <c r="T44">
        <f t="shared" si="0"/>
        <v>1.4046314054333047</v>
      </c>
      <c r="U44">
        <v>6</v>
      </c>
      <c r="V44">
        <v>3.9856829669999998</v>
      </c>
      <c r="W44">
        <v>3.8623583067712324</v>
      </c>
      <c r="X44">
        <f t="shared" si="1"/>
        <v>1.9652883520672564</v>
      </c>
      <c r="Y44">
        <v>6</v>
      </c>
    </row>
    <row r="45" spans="1:25">
      <c r="A45" t="s">
        <v>31</v>
      </c>
      <c r="B45">
        <v>2016</v>
      </c>
      <c r="C45">
        <v>3</v>
      </c>
      <c r="D45" t="s">
        <v>21</v>
      </c>
      <c r="E45" t="s">
        <v>24</v>
      </c>
      <c r="F45">
        <v>2015</v>
      </c>
      <c r="G45" t="s">
        <v>209</v>
      </c>
      <c r="H45" t="s">
        <v>32</v>
      </c>
      <c r="I45" t="s">
        <v>33</v>
      </c>
      <c r="J45" t="s">
        <v>29</v>
      </c>
      <c r="K45" t="s">
        <v>291</v>
      </c>
      <c r="L45" t="s">
        <v>38</v>
      </c>
      <c r="M45" t="s">
        <v>62</v>
      </c>
      <c r="N45" t="s">
        <v>34</v>
      </c>
      <c r="O45" t="s">
        <v>39</v>
      </c>
      <c r="P45" t="s">
        <v>210</v>
      </c>
      <c r="Q45" t="s">
        <v>211</v>
      </c>
      <c r="R45">
        <v>0.91394686999999997</v>
      </c>
      <c r="S45">
        <v>0.45447209605687744</v>
      </c>
      <c r="T45">
        <f t="shared" si="0"/>
        <v>0.67414545615681298</v>
      </c>
      <c r="U45">
        <v>6</v>
      </c>
      <c r="V45">
        <v>0.80660319999999996</v>
      </c>
      <c r="W45">
        <v>0.29086218374999995</v>
      </c>
      <c r="X45">
        <f t="shared" si="1"/>
        <v>0.53931640411728621</v>
      </c>
      <c r="Y45">
        <v>6</v>
      </c>
    </row>
    <row r="46" spans="1:25">
      <c r="A46" t="s">
        <v>31</v>
      </c>
      <c r="B46">
        <v>2016</v>
      </c>
      <c r="C46">
        <v>4</v>
      </c>
      <c r="D46" t="s">
        <v>21</v>
      </c>
      <c r="E46" t="s">
        <v>24</v>
      </c>
      <c r="F46">
        <v>2015</v>
      </c>
      <c r="G46" t="s">
        <v>212</v>
      </c>
      <c r="H46" t="s">
        <v>32</v>
      </c>
      <c r="I46" t="s">
        <v>33</v>
      </c>
      <c r="J46" t="s">
        <v>29</v>
      </c>
      <c r="K46" t="s">
        <v>291</v>
      </c>
      <c r="L46" t="s">
        <v>38</v>
      </c>
      <c r="M46" t="s">
        <v>37</v>
      </c>
      <c r="N46" t="s">
        <v>34</v>
      </c>
      <c r="O46" t="s">
        <v>39</v>
      </c>
      <c r="P46" t="s">
        <v>210</v>
      </c>
      <c r="Q46" t="s">
        <v>211</v>
      </c>
      <c r="R46">
        <v>3.54502228</v>
      </c>
      <c r="S46">
        <v>3.7786266592998188</v>
      </c>
      <c r="T46">
        <f t="shared" si="0"/>
        <v>1.9438689923191375</v>
      </c>
      <c r="U46">
        <v>6</v>
      </c>
      <c r="V46">
        <v>4.2765002330000002</v>
      </c>
      <c r="W46">
        <v>5.2871467158087198</v>
      </c>
      <c r="X46">
        <f t="shared" si="1"/>
        <v>2.2993796371649289</v>
      </c>
      <c r="Y46">
        <v>6</v>
      </c>
    </row>
    <row r="47" spans="1:25">
      <c r="A47" t="s">
        <v>31</v>
      </c>
      <c r="B47">
        <v>2016</v>
      </c>
      <c r="C47">
        <v>4</v>
      </c>
      <c r="D47" t="s">
        <v>21</v>
      </c>
      <c r="E47" t="s">
        <v>24</v>
      </c>
      <c r="F47">
        <v>2015</v>
      </c>
      <c r="G47" t="s">
        <v>212</v>
      </c>
      <c r="H47" t="s">
        <v>32</v>
      </c>
      <c r="I47" t="s">
        <v>33</v>
      </c>
      <c r="J47" t="s">
        <v>29</v>
      </c>
      <c r="K47" t="s">
        <v>291</v>
      </c>
      <c r="L47" t="s">
        <v>38</v>
      </c>
      <c r="M47" t="s">
        <v>62</v>
      </c>
      <c r="N47" t="s">
        <v>34</v>
      </c>
      <c r="O47" t="s">
        <v>39</v>
      </c>
      <c r="P47" t="s">
        <v>210</v>
      </c>
      <c r="Q47" t="s">
        <v>211</v>
      </c>
      <c r="R47">
        <v>0.36902267</v>
      </c>
      <c r="S47">
        <v>0.1291817317675254</v>
      </c>
      <c r="T47">
        <f t="shared" si="0"/>
        <v>0.35941860242275359</v>
      </c>
      <c r="U47">
        <v>6</v>
      </c>
      <c r="V47">
        <v>1.3380388999999999</v>
      </c>
      <c r="W47">
        <v>0.51717898402655971</v>
      </c>
      <c r="X47">
        <f t="shared" si="1"/>
        <v>0.71915157235909577</v>
      </c>
      <c r="Y47">
        <v>6</v>
      </c>
    </row>
    <row r="48" spans="1:25">
      <c r="A48" t="s">
        <v>224</v>
      </c>
      <c r="B48">
        <v>2007</v>
      </c>
      <c r="C48">
        <v>1</v>
      </c>
      <c r="D48" t="s">
        <v>225</v>
      </c>
      <c r="E48" t="s">
        <v>24</v>
      </c>
      <c r="F48">
        <v>2005</v>
      </c>
      <c r="G48" t="s">
        <v>226</v>
      </c>
      <c r="H48" t="s">
        <v>193</v>
      </c>
      <c r="I48" t="s">
        <v>23</v>
      </c>
      <c r="J48" t="s">
        <v>29</v>
      </c>
      <c r="K48" t="s">
        <v>291</v>
      </c>
      <c r="L48" t="s">
        <v>38</v>
      </c>
      <c r="M48" t="s">
        <v>37</v>
      </c>
      <c r="N48" t="s">
        <v>76</v>
      </c>
      <c r="O48" t="s">
        <v>39</v>
      </c>
      <c r="P48" t="s">
        <v>146</v>
      </c>
      <c r="Q48" t="s">
        <v>227</v>
      </c>
      <c r="R48">
        <v>5.2128712333333338</v>
      </c>
      <c r="S48">
        <v>26.421572579250622</v>
      </c>
      <c r="T48">
        <f t="shared" si="0"/>
        <v>5.1401918815595415</v>
      </c>
      <c r="U48">
        <v>6</v>
      </c>
      <c r="V48">
        <v>2.9037559000000002</v>
      </c>
      <c r="W48">
        <v>16.480066605917919</v>
      </c>
      <c r="X48">
        <f t="shared" si="1"/>
        <v>4.059564829623727</v>
      </c>
      <c r="Y48">
        <v>6</v>
      </c>
    </row>
    <row r="49" spans="1:25">
      <c r="A49" t="s">
        <v>161</v>
      </c>
      <c r="B49">
        <v>2016</v>
      </c>
      <c r="C49">
        <v>1</v>
      </c>
      <c r="D49" t="s">
        <v>162</v>
      </c>
      <c r="E49" t="s">
        <v>306</v>
      </c>
      <c r="F49">
        <v>2014</v>
      </c>
      <c r="G49" t="s">
        <v>145</v>
      </c>
      <c r="H49" t="s">
        <v>163</v>
      </c>
      <c r="I49" t="s">
        <v>33</v>
      </c>
      <c r="J49" t="s">
        <v>29</v>
      </c>
      <c r="K49" t="s">
        <v>291</v>
      </c>
      <c r="L49" t="s">
        <v>38</v>
      </c>
      <c r="M49" t="s">
        <v>37</v>
      </c>
      <c r="N49" t="s">
        <v>297</v>
      </c>
      <c r="O49" t="s">
        <v>39</v>
      </c>
      <c r="P49" t="s">
        <v>146</v>
      </c>
      <c r="Q49" t="s">
        <v>297</v>
      </c>
      <c r="R49">
        <v>253.32059856504719</v>
      </c>
      <c r="S49">
        <v>5156.3850150919188</v>
      </c>
      <c r="T49">
        <f t="shared" si="0"/>
        <v>71.807973200000006</v>
      </c>
      <c r="U49">
        <v>10</v>
      </c>
      <c r="V49">
        <v>253.32059856504719</v>
      </c>
      <c r="W49">
        <v>10312.770027639048</v>
      </c>
      <c r="X49">
        <f t="shared" si="1"/>
        <v>101.55180957343423</v>
      </c>
      <c r="Y49">
        <v>10</v>
      </c>
    </row>
    <row r="50" spans="1:25">
      <c r="A50" t="s">
        <v>154</v>
      </c>
      <c r="B50">
        <v>2004</v>
      </c>
      <c r="C50">
        <v>1</v>
      </c>
      <c r="D50" t="s">
        <v>155</v>
      </c>
      <c r="E50" t="s">
        <v>306</v>
      </c>
      <c r="F50" t="s">
        <v>24</v>
      </c>
      <c r="G50" t="s">
        <v>156</v>
      </c>
      <c r="H50" t="s">
        <v>30</v>
      </c>
      <c r="I50" t="s">
        <v>23</v>
      </c>
      <c r="J50" t="s">
        <v>158</v>
      </c>
      <c r="K50" t="s">
        <v>33</v>
      </c>
      <c r="L50" t="s">
        <v>38</v>
      </c>
      <c r="M50" t="s">
        <v>62</v>
      </c>
      <c r="N50" t="s">
        <v>34</v>
      </c>
      <c r="O50" t="s">
        <v>39</v>
      </c>
      <c r="P50" t="s">
        <v>159</v>
      </c>
      <c r="Q50" t="s">
        <v>160</v>
      </c>
      <c r="R50">
        <v>155.88235499999999</v>
      </c>
      <c r="S50">
        <v>5385.9609961745091</v>
      </c>
      <c r="T50">
        <f t="shared" si="0"/>
        <v>73.389106795044924</v>
      </c>
      <c r="U50">
        <v>4</v>
      </c>
      <c r="V50">
        <v>116.3398675</v>
      </c>
      <c r="W50">
        <v>2491.3491067717391</v>
      </c>
      <c r="X50">
        <f t="shared" si="1"/>
        <v>49.913416099999999</v>
      </c>
      <c r="Y50">
        <v>8</v>
      </c>
    </row>
    <row r="51" spans="1:25">
      <c r="A51" t="s">
        <v>154</v>
      </c>
      <c r="B51">
        <v>2004</v>
      </c>
      <c r="C51">
        <v>1</v>
      </c>
      <c r="D51" t="s">
        <v>155</v>
      </c>
      <c r="E51" t="s">
        <v>306</v>
      </c>
      <c r="F51" t="s">
        <v>24</v>
      </c>
      <c r="G51" t="s">
        <v>156</v>
      </c>
      <c r="H51" t="s">
        <v>30</v>
      </c>
      <c r="I51" t="s">
        <v>149</v>
      </c>
      <c r="J51" t="s">
        <v>158</v>
      </c>
      <c r="K51" t="s">
        <v>33</v>
      </c>
      <c r="L51" t="s">
        <v>38</v>
      </c>
      <c r="M51" t="s">
        <v>37</v>
      </c>
      <c r="N51" t="s">
        <v>34</v>
      </c>
      <c r="O51" t="s">
        <v>39</v>
      </c>
      <c r="P51" t="s">
        <v>159</v>
      </c>
      <c r="Q51" t="s">
        <v>160</v>
      </c>
      <c r="R51">
        <v>53.257330999999994</v>
      </c>
      <c r="S51">
        <v>415.91946183408396</v>
      </c>
      <c r="T51">
        <f t="shared" si="0"/>
        <v>20.394103604573651</v>
      </c>
      <c r="U51">
        <v>4</v>
      </c>
      <c r="V51">
        <v>29.478827000000003</v>
      </c>
      <c r="W51">
        <v>1012.6369653832</v>
      </c>
      <c r="X51">
        <f t="shared" si="1"/>
        <v>31.821957283976108</v>
      </c>
      <c r="Y51">
        <v>8</v>
      </c>
    </row>
    <row r="52" spans="1:25">
      <c r="A52" t="s">
        <v>154</v>
      </c>
      <c r="B52">
        <v>2004</v>
      </c>
      <c r="C52">
        <v>2</v>
      </c>
      <c r="D52" t="s">
        <v>155</v>
      </c>
      <c r="E52" t="s">
        <v>306</v>
      </c>
      <c r="F52" t="s">
        <v>24</v>
      </c>
      <c r="G52" t="s">
        <v>157</v>
      </c>
      <c r="H52" t="s">
        <v>30</v>
      </c>
      <c r="I52" t="s">
        <v>23</v>
      </c>
      <c r="J52" t="s">
        <v>29</v>
      </c>
      <c r="K52" t="s">
        <v>291</v>
      </c>
      <c r="L52" t="s">
        <v>38</v>
      </c>
      <c r="M52" t="s">
        <v>37</v>
      </c>
      <c r="N52" t="s">
        <v>34</v>
      </c>
      <c r="O52" t="s">
        <v>39</v>
      </c>
      <c r="P52" t="s">
        <v>159</v>
      </c>
      <c r="Q52" t="s">
        <v>160</v>
      </c>
      <c r="R52">
        <v>73.777682999999996</v>
      </c>
      <c r="S52">
        <v>1088.6605708141251</v>
      </c>
      <c r="T52">
        <f t="shared" si="0"/>
        <v>32.994856732741319</v>
      </c>
      <c r="U52">
        <v>8</v>
      </c>
      <c r="V52">
        <v>9.9547535000000007</v>
      </c>
      <c r="W52">
        <v>677.1637429172979</v>
      </c>
      <c r="X52">
        <f t="shared" si="1"/>
        <v>26.022370048043239</v>
      </c>
      <c r="Y52">
        <v>4</v>
      </c>
    </row>
    <row r="53" spans="1:25">
      <c r="A53" t="s">
        <v>154</v>
      </c>
      <c r="B53">
        <v>2004</v>
      </c>
      <c r="C53">
        <v>2</v>
      </c>
      <c r="D53" t="s">
        <v>155</v>
      </c>
      <c r="E53" t="s">
        <v>306</v>
      </c>
      <c r="F53" t="s">
        <v>24</v>
      </c>
      <c r="G53" t="s">
        <v>157</v>
      </c>
      <c r="H53" t="s">
        <v>30</v>
      </c>
      <c r="I53" t="s">
        <v>149</v>
      </c>
      <c r="J53" t="s">
        <v>29</v>
      </c>
      <c r="K53" t="s">
        <v>291</v>
      </c>
      <c r="L53" t="s">
        <v>38</v>
      </c>
      <c r="M53" t="s">
        <v>62</v>
      </c>
      <c r="N53" t="s">
        <v>34</v>
      </c>
      <c r="O53" t="s">
        <v>39</v>
      </c>
      <c r="P53" t="s">
        <v>159</v>
      </c>
      <c r="Q53" t="s">
        <v>160</v>
      </c>
      <c r="R53">
        <v>95.003145000000004</v>
      </c>
      <c r="S53">
        <v>920.25749903912163</v>
      </c>
      <c r="T53">
        <f t="shared" si="0"/>
        <v>30.335746225189872</v>
      </c>
      <c r="U53">
        <v>8</v>
      </c>
      <c r="V53">
        <v>102.17162999999999</v>
      </c>
      <c r="W53">
        <v>911.60136296199926</v>
      </c>
      <c r="X53">
        <f t="shared" si="1"/>
        <v>30.192736924002091</v>
      </c>
      <c r="Y53">
        <v>4</v>
      </c>
    </row>
    <row r="54" spans="1:25">
      <c r="A54" t="s">
        <v>148</v>
      </c>
      <c r="B54">
        <v>1991</v>
      </c>
      <c r="C54">
        <v>1</v>
      </c>
      <c r="D54" t="s">
        <v>153</v>
      </c>
      <c r="E54" t="s">
        <v>24</v>
      </c>
      <c r="F54">
        <v>1990</v>
      </c>
      <c r="G54" t="s">
        <v>54</v>
      </c>
      <c r="H54" t="s">
        <v>30</v>
      </c>
      <c r="I54" t="s">
        <v>149</v>
      </c>
      <c r="J54" t="s">
        <v>29</v>
      </c>
      <c r="K54" t="s">
        <v>291</v>
      </c>
      <c r="L54" t="s">
        <v>38</v>
      </c>
      <c r="M54" t="s">
        <v>150</v>
      </c>
      <c r="N54" t="s">
        <v>34</v>
      </c>
      <c r="O54" t="s">
        <v>35</v>
      </c>
      <c r="P54" t="s">
        <v>151</v>
      </c>
      <c r="Q54" t="s">
        <v>152</v>
      </c>
      <c r="R54">
        <v>3.8</v>
      </c>
      <c r="S54">
        <v>27.439999999999998</v>
      </c>
      <c r="T54">
        <f t="shared" si="0"/>
        <v>5.2383203414835178</v>
      </c>
      <c r="U54">
        <v>4</v>
      </c>
      <c r="V54">
        <v>5.5</v>
      </c>
      <c r="W54">
        <v>56</v>
      </c>
      <c r="X54">
        <f t="shared" si="1"/>
        <v>7.4833147735478827</v>
      </c>
      <c r="Y54">
        <v>4</v>
      </c>
    </row>
    <row r="55" spans="1:25">
      <c r="A55" t="s">
        <v>143</v>
      </c>
      <c r="B55">
        <v>2013</v>
      </c>
      <c r="C55">
        <v>1</v>
      </c>
      <c r="D55" t="s">
        <v>144</v>
      </c>
      <c r="E55" t="s">
        <v>306</v>
      </c>
      <c r="F55">
        <v>2010</v>
      </c>
      <c r="G55" t="s">
        <v>145</v>
      </c>
      <c r="H55" t="s">
        <v>30</v>
      </c>
      <c r="I55" t="s">
        <v>23</v>
      </c>
      <c r="J55" t="s">
        <v>55</v>
      </c>
      <c r="K55" t="s">
        <v>24</v>
      </c>
      <c r="L55" t="s">
        <v>38</v>
      </c>
      <c r="M55" t="s">
        <v>37</v>
      </c>
      <c r="N55" t="s">
        <v>76</v>
      </c>
      <c r="O55" t="s">
        <v>39</v>
      </c>
      <c r="P55" t="s">
        <v>146</v>
      </c>
      <c r="Q55" t="s">
        <v>40</v>
      </c>
      <c r="R55">
        <v>0.43</v>
      </c>
      <c r="S55">
        <v>0.4536</v>
      </c>
      <c r="T55">
        <f t="shared" si="0"/>
        <v>0.67349832961930944</v>
      </c>
      <c r="U55">
        <v>14</v>
      </c>
      <c r="V55">
        <v>0.32</v>
      </c>
      <c r="W55">
        <v>8.9600000000000013E-2</v>
      </c>
      <c r="X55">
        <f t="shared" si="1"/>
        <v>0.29933259094191533</v>
      </c>
      <c r="Y55">
        <v>14</v>
      </c>
    </row>
  </sheetData>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221"/>
  <sheetViews>
    <sheetView tabSelected="1" workbookViewId="0">
      <pane xSplit="1" ySplit="1" topLeftCell="B2" activePane="bottomRight" state="frozen"/>
      <selection pane="topRight" activeCell="B1" sqref="B1"/>
      <selection pane="bottomLeft" activeCell="A2" sqref="A2"/>
      <selection pane="bottomRight" activeCell="I2" sqref="I2:I157"/>
    </sheetView>
  </sheetViews>
  <sheetFormatPr baseColWidth="10" defaultColWidth="8.83203125" defaultRowHeight="15"/>
  <cols>
    <col min="1" max="7" width="8.83203125" style="2"/>
    <col min="8" max="8" width="15.1640625" style="2" customWidth="1"/>
    <col min="9" max="11" width="8.83203125" style="2"/>
    <col min="12" max="15" width="8.83203125" style="2" customWidth="1"/>
    <col min="16" max="18" width="8.83203125" style="2"/>
    <col min="19" max="19" width="8.83203125" style="2" customWidth="1"/>
    <col min="21" max="21" width="8.83203125" style="27"/>
    <col min="22" max="23" width="8.83203125" style="2"/>
    <col min="24" max="25" width="8.83203125" style="2" customWidth="1"/>
    <col min="26" max="16384" width="8.83203125" style="2"/>
  </cols>
  <sheetData>
    <row r="1" spans="1:30" s="6" customFormat="1" ht="32">
      <c r="A1" s="6" t="s">
        <v>10</v>
      </c>
      <c r="B1" s="6" t="s">
        <v>0</v>
      </c>
      <c r="C1" s="6" t="s">
        <v>1</v>
      </c>
      <c r="D1" s="6" t="s">
        <v>2</v>
      </c>
      <c r="E1" s="6" t="s">
        <v>3</v>
      </c>
      <c r="F1" s="6" t="s">
        <v>4</v>
      </c>
      <c r="G1" t="s">
        <v>314</v>
      </c>
      <c r="H1" s="6" t="s">
        <v>11</v>
      </c>
      <c r="I1" s="6" t="s">
        <v>12</v>
      </c>
      <c r="J1" s="6" t="s">
        <v>13</v>
      </c>
      <c r="K1" s="6" t="s">
        <v>9</v>
      </c>
      <c r="L1" s="6" t="s">
        <v>36</v>
      </c>
      <c r="M1" s="6" t="s">
        <v>27</v>
      </c>
      <c r="N1" s="34" t="s">
        <v>14</v>
      </c>
      <c r="O1" s="34" t="s">
        <v>231</v>
      </c>
      <c r="P1" s="6" t="s">
        <v>5</v>
      </c>
      <c r="Q1" s="6" t="s">
        <v>309</v>
      </c>
      <c r="R1" s="6" t="s">
        <v>6</v>
      </c>
      <c r="S1" s="6" t="s">
        <v>16</v>
      </c>
      <c r="T1" s="6" t="s">
        <v>298</v>
      </c>
      <c r="U1" s="26" t="s">
        <v>7</v>
      </c>
      <c r="V1" s="6" t="s">
        <v>308</v>
      </c>
      <c r="W1" s="6" t="s">
        <v>17</v>
      </c>
      <c r="X1" s="6" t="s">
        <v>18</v>
      </c>
      <c r="Y1" s="6" t="s">
        <v>299</v>
      </c>
      <c r="Z1" s="6" t="s">
        <v>19</v>
      </c>
      <c r="AA1" s="6" t="s">
        <v>8</v>
      </c>
    </row>
    <row r="2" spans="1:30">
      <c r="A2" s="2">
        <v>1</v>
      </c>
      <c r="B2" s="1" t="s">
        <v>52</v>
      </c>
      <c r="C2" s="1">
        <v>2004</v>
      </c>
      <c r="D2" s="1" t="s">
        <v>53</v>
      </c>
      <c r="E2" s="1">
        <v>2001</v>
      </c>
      <c r="F2" s="1" t="s">
        <v>54</v>
      </c>
      <c r="G2" t="s">
        <v>316</v>
      </c>
      <c r="H2" s="1" t="s">
        <v>30</v>
      </c>
      <c r="I2" s="1" t="s">
        <v>23</v>
      </c>
      <c r="J2" s="1" t="s">
        <v>221</v>
      </c>
      <c r="M2" s="2" t="s">
        <v>56</v>
      </c>
      <c r="N2" s="2" t="s">
        <v>34</v>
      </c>
      <c r="O2" s="2" t="s">
        <v>35</v>
      </c>
      <c r="P2" s="2" t="s">
        <v>57</v>
      </c>
      <c r="Q2" s="2">
        <v>0.25</v>
      </c>
      <c r="R2" s="2">
        <v>0.14000000000000001</v>
      </c>
      <c r="S2" s="2">
        <f t="shared" ref="S2:S65" si="0">R2*SQRT(U2)</f>
        <v>0.24248711305964282</v>
      </c>
      <c r="T2">
        <f t="shared" ref="T2:T33" si="1">S2^2</f>
        <v>5.8799999999999998E-2</v>
      </c>
      <c r="U2" s="27">
        <v>3</v>
      </c>
      <c r="V2" s="2">
        <v>0.13</v>
      </c>
      <c r="W2" s="2">
        <v>7.0000000000000007E-2</v>
      </c>
      <c r="X2" s="2">
        <f t="shared" ref="X2:X65" si="2">W2*SQRT(Z2)</f>
        <v>0.12124355652982141</v>
      </c>
      <c r="Y2">
        <f t="shared" ref="Y2:Y33" si="3">X2^2</f>
        <v>1.47E-2</v>
      </c>
      <c r="Z2" s="2">
        <v>3</v>
      </c>
      <c r="AA2" s="2" t="s">
        <v>58</v>
      </c>
    </row>
    <row r="3" spans="1:30">
      <c r="A3" s="2">
        <v>1</v>
      </c>
      <c r="B3" s="1" t="s">
        <v>52</v>
      </c>
      <c r="C3" s="1">
        <v>2004</v>
      </c>
      <c r="D3" s="1" t="s">
        <v>53</v>
      </c>
      <c r="E3" s="1">
        <v>2001</v>
      </c>
      <c r="F3" s="1" t="s">
        <v>54</v>
      </c>
      <c r="G3" t="s">
        <v>316</v>
      </c>
      <c r="H3" s="1" t="s">
        <v>30</v>
      </c>
      <c r="I3" s="1" t="s">
        <v>23</v>
      </c>
      <c r="J3" s="1" t="s">
        <v>221</v>
      </c>
      <c r="L3" s="2" t="s">
        <v>59</v>
      </c>
      <c r="M3" s="2" t="s">
        <v>38</v>
      </c>
      <c r="N3" s="2" t="s">
        <v>34</v>
      </c>
      <c r="O3" s="2" t="s">
        <v>35</v>
      </c>
      <c r="P3" s="2" t="s">
        <v>57</v>
      </c>
      <c r="Q3" s="2">
        <v>0.04</v>
      </c>
      <c r="R3" s="2">
        <v>0.04</v>
      </c>
      <c r="S3" s="2">
        <f t="shared" si="0"/>
        <v>6.9282032302755092E-2</v>
      </c>
      <c r="T3">
        <f t="shared" si="1"/>
        <v>4.8000000000000004E-3</v>
      </c>
      <c r="U3" s="27">
        <v>3</v>
      </c>
      <c r="V3" s="2">
        <v>0.04</v>
      </c>
      <c r="W3" s="2">
        <v>0.04</v>
      </c>
      <c r="X3" s="2">
        <f t="shared" si="2"/>
        <v>6.9282032302755092E-2</v>
      </c>
      <c r="Y3">
        <f t="shared" si="3"/>
        <v>4.8000000000000004E-3</v>
      </c>
      <c r="Z3" s="2">
        <v>3</v>
      </c>
      <c r="AA3" s="2" t="s">
        <v>58</v>
      </c>
    </row>
    <row r="4" spans="1:30">
      <c r="A4" s="2">
        <v>1</v>
      </c>
      <c r="B4" s="1" t="s">
        <v>52</v>
      </c>
      <c r="C4" s="1">
        <v>2004</v>
      </c>
      <c r="D4" s="1" t="s">
        <v>53</v>
      </c>
      <c r="E4" s="1">
        <v>2001</v>
      </c>
      <c r="F4" s="1" t="s">
        <v>54</v>
      </c>
      <c r="G4" t="s">
        <v>316</v>
      </c>
      <c r="H4" s="1" t="s">
        <v>30</v>
      </c>
      <c r="I4" s="1" t="s">
        <v>23</v>
      </c>
      <c r="J4" s="1" t="s">
        <v>221</v>
      </c>
      <c r="L4" s="2" t="s">
        <v>37</v>
      </c>
      <c r="M4" s="2" t="s">
        <v>38</v>
      </c>
      <c r="N4" s="2" t="s">
        <v>34</v>
      </c>
      <c r="O4" s="2" t="s">
        <v>35</v>
      </c>
      <c r="P4" s="2" t="s">
        <v>57</v>
      </c>
      <c r="Q4" s="2">
        <v>0</v>
      </c>
      <c r="R4" s="2">
        <v>0</v>
      </c>
      <c r="S4" s="2">
        <f t="shared" si="0"/>
        <v>0</v>
      </c>
      <c r="T4">
        <f t="shared" si="1"/>
        <v>0</v>
      </c>
      <c r="U4" s="27">
        <v>3</v>
      </c>
      <c r="V4" s="2">
        <v>0</v>
      </c>
      <c r="W4" s="2">
        <v>0.04</v>
      </c>
      <c r="X4" s="2">
        <f t="shared" si="2"/>
        <v>6.9282032302755092E-2</v>
      </c>
      <c r="Y4">
        <f t="shared" si="3"/>
        <v>4.8000000000000004E-3</v>
      </c>
      <c r="Z4" s="2">
        <v>3</v>
      </c>
      <c r="AA4" s="2" t="s">
        <v>58</v>
      </c>
    </row>
    <row r="5" spans="1:30">
      <c r="A5" s="2">
        <v>1</v>
      </c>
      <c r="B5" s="1" t="s">
        <v>52</v>
      </c>
      <c r="C5" s="1">
        <v>2004</v>
      </c>
      <c r="D5" s="1" t="s">
        <v>53</v>
      </c>
      <c r="E5" s="1">
        <v>2001</v>
      </c>
      <c r="F5" s="1" t="s">
        <v>54</v>
      </c>
      <c r="G5" t="s">
        <v>316</v>
      </c>
      <c r="H5" s="1" t="s">
        <v>30</v>
      </c>
      <c r="I5" s="1" t="s">
        <v>23</v>
      </c>
      <c r="J5" s="1" t="s">
        <v>221</v>
      </c>
      <c r="K5" s="2" t="s">
        <v>60</v>
      </c>
      <c r="L5" s="2" t="s">
        <v>61</v>
      </c>
      <c r="M5" s="2" t="s">
        <v>38</v>
      </c>
      <c r="N5" s="2" t="s">
        <v>34</v>
      </c>
      <c r="O5" s="2" t="s">
        <v>35</v>
      </c>
      <c r="P5" s="2" t="s">
        <v>57</v>
      </c>
      <c r="Q5" s="2">
        <v>0.13</v>
      </c>
      <c r="R5" s="2">
        <v>7.0000000000000007E-2</v>
      </c>
      <c r="S5" s="2">
        <f t="shared" si="0"/>
        <v>0.12124355652982141</v>
      </c>
      <c r="T5">
        <f t="shared" si="1"/>
        <v>1.47E-2</v>
      </c>
      <c r="U5" s="27">
        <v>3</v>
      </c>
      <c r="V5" s="2">
        <v>0.38</v>
      </c>
      <c r="W5" s="2">
        <v>0.15</v>
      </c>
      <c r="X5" s="2">
        <f t="shared" si="2"/>
        <v>0.25980762113533157</v>
      </c>
      <c r="Y5">
        <f t="shared" si="3"/>
        <v>6.7499999999999991E-2</v>
      </c>
      <c r="Z5" s="2">
        <v>3</v>
      </c>
      <c r="AA5" s="2" t="s">
        <v>58</v>
      </c>
    </row>
    <row r="6" spans="1:30" s="3" customFormat="1">
      <c r="A6" s="2">
        <v>1</v>
      </c>
      <c r="B6" s="1" t="s">
        <v>52</v>
      </c>
      <c r="C6" s="1">
        <v>2004</v>
      </c>
      <c r="D6" s="1" t="s">
        <v>53</v>
      </c>
      <c r="E6" s="1">
        <v>2001</v>
      </c>
      <c r="F6" s="1" t="s">
        <v>54</v>
      </c>
      <c r="G6" t="s">
        <v>316</v>
      </c>
      <c r="H6" s="1" t="s">
        <v>30</v>
      </c>
      <c r="I6" s="1" t="s">
        <v>23</v>
      </c>
      <c r="J6" s="1" t="s">
        <v>221</v>
      </c>
      <c r="K6" s="2"/>
      <c r="L6" s="2" t="s">
        <v>62</v>
      </c>
      <c r="M6" s="2" t="s">
        <v>38</v>
      </c>
      <c r="N6" s="2" t="s">
        <v>34</v>
      </c>
      <c r="O6" s="2" t="s">
        <v>35</v>
      </c>
      <c r="P6" s="2" t="s">
        <v>57</v>
      </c>
      <c r="Q6" s="2">
        <v>1.79</v>
      </c>
      <c r="R6" s="2">
        <v>0.65</v>
      </c>
      <c r="S6" s="2">
        <f t="shared" si="0"/>
        <v>1.1258330249197701</v>
      </c>
      <c r="T6">
        <f t="shared" si="1"/>
        <v>1.2674999999999996</v>
      </c>
      <c r="U6" s="27">
        <v>3</v>
      </c>
      <c r="V6" s="2">
        <v>0.67</v>
      </c>
      <c r="W6" s="2">
        <v>0.33</v>
      </c>
      <c r="X6" s="2">
        <f t="shared" si="2"/>
        <v>0.57157676649772948</v>
      </c>
      <c r="Y6">
        <f t="shared" si="3"/>
        <v>0.32669999999999999</v>
      </c>
      <c r="Z6" s="2">
        <v>3</v>
      </c>
      <c r="AA6" s="2" t="s">
        <v>58</v>
      </c>
      <c r="AB6" s="2"/>
      <c r="AC6" s="2"/>
      <c r="AD6" s="2"/>
    </row>
    <row r="7" spans="1:30" s="3" customFormat="1">
      <c r="A7" s="2">
        <v>1</v>
      </c>
      <c r="B7" s="1" t="s">
        <v>52</v>
      </c>
      <c r="C7" s="1">
        <v>2004</v>
      </c>
      <c r="D7" s="1" t="s">
        <v>53</v>
      </c>
      <c r="E7" s="1">
        <v>2001</v>
      </c>
      <c r="F7" s="1" t="s">
        <v>54</v>
      </c>
      <c r="G7" t="s">
        <v>316</v>
      </c>
      <c r="H7" s="1" t="s">
        <v>30</v>
      </c>
      <c r="I7" s="1" t="s">
        <v>23</v>
      </c>
      <c r="J7" s="1" t="s">
        <v>221</v>
      </c>
      <c r="K7" s="2" t="s">
        <v>63</v>
      </c>
      <c r="L7" s="2" t="s">
        <v>64</v>
      </c>
      <c r="M7" s="2" t="s">
        <v>65</v>
      </c>
      <c r="N7" s="2" t="s">
        <v>34</v>
      </c>
      <c r="O7" s="2" t="s">
        <v>35</v>
      </c>
      <c r="P7" s="2" t="s">
        <v>57</v>
      </c>
      <c r="Q7" s="2">
        <v>2.63</v>
      </c>
      <c r="R7" s="2">
        <v>0.85</v>
      </c>
      <c r="S7" s="2">
        <f t="shared" si="0"/>
        <v>1.4722431864335457</v>
      </c>
      <c r="T7">
        <f t="shared" si="1"/>
        <v>2.1675</v>
      </c>
      <c r="U7" s="27">
        <v>3</v>
      </c>
      <c r="V7" s="2">
        <v>16.8</v>
      </c>
      <c r="W7" s="2">
        <v>2.19</v>
      </c>
      <c r="X7" s="2">
        <f t="shared" si="2"/>
        <v>3.7931912685758409</v>
      </c>
      <c r="Y7">
        <f t="shared" si="3"/>
        <v>14.388299999999997</v>
      </c>
      <c r="Z7" s="2">
        <v>3</v>
      </c>
      <c r="AA7" s="2" t="s">
        <v>58</v>
      </c>
      <c r="AB7" s="2"/>
      <c r="AC7" s="2"/>
      <c r="AD7" s="2"/>
    </row>
    <row r="8" spans="1:30" s="3" customFormat="1">
      <c r="A8" s="2">
        <v>1</v>
      </c>
      <c r="B8" s="1" t="s">
        <v>52</v>
      </c>
      <c r="C8" s="1">
        <v>2004</v>
      </c>
      <c r="D8" s="1" t="s">
        <v>53</v>
      </c>
      <c r="E8" s="1">
        <v>2001</v>
      </c>
      <c r="F8" s="1" t="s">
        <v>54</v>
      </c>
      <c r="G8" t="s">
        <v>316</v>
      </c>
      <c r="H8" s="1" t="s">
        <v>30</v>
      </c>
      <c r="I8" s="1" t="s">
        <v>23</v>
      </c>
      <c r="J8" s="1" t="s">
        <v>221</v>
      </c>
      <c r="K8" s="2"/>
      <c r="L8" s="2" t="s">
        <v>50</v>
      </c>
      <c r="M8" s="2" t="s">
        <v>51</v>
      </c>
      <c r="N8" s="2" t="s">
        <v>34</v>
      </c>
      <c r="O8" s="2" t="s">
        <v>35</v>
      </c>
      <c r="P8" s="2" t="s">
        <v>57</v>
      </c>
      <c r="Q8" s="2">
        <v>1.38</v>
      </c>
      <c r="R8" s="2">
        <v>0.48</v>
      </c>
      <c r="S8" s="2">
        <f t="shared" si="0"/>
        <v>0.83138438763306099</v>
      </c>
      <c r="T8">
        <f t="shared" si="1"/>
        <v>0.69119999999999981</v>
      </c>
      <c r="U8" s="27">
        <v>3</v>
      </c>
      <c r="V8" s="2">
        <v>0.21</v>
      </c>
      <c r="W8" s="2">
        <v>0.1</v>
      </c>
      <c r="X8" s="2">
        <f t="shared" si="2"/>
        <v>0.17320508075688773</v>
      </c>
      <c r="Y8">
        <f t="shared" si="3"/>
        <v>0.03</v>
      </c>
      <c r="Z8" s="2">
        <v>3</v>
      </c>
      <c r="AA8" s="2" t="s">
        <v>58</v>
      </c>
      <c r="AB8" s="2"/>
      <c r="AC8" s="2"/>
      <c r="AD8" s="2"/>
    </row>
    <row r="9" spans="1:30" s="3" customFormat="1">
      <c r="A9" s="2">
        <v>1</v>
      </c>
      <c r="B9" s="1" t="s">
        <v>52</v>
      </c>
      <c r="C9" s="1">
        <v>2004</v>
      </c>
      <c r="D9" s="1" t="s">
        <v>53</v>
      </c>
      <c r="E9" s="1">
        <v>2001</v>
      </c>
      <c r="F9" s="1" t="s">
        <v>54</v>
      </c>
      <c r="G9" t="s">
        <v>316</v>
      </c>
      <c r="H9" s="1" t="s">
        <v>30</v>
      </c>
      <c r="I9" s="1" t="s">
        <v>23</v>
      </c>
      <c r="J9" s="1" t="s">
        <v>221</v>
      </c>
      <c r="K9" s="2"/>
      <c r="L9" s="2" t="s">
        <v>66</v>
      </c>
      <c r="M9" s="2" t="s">
        <v>51</v>
      </c>
      <c r="N9" s="2" t="s">
        <v>67</v>
      </c>
      <c r="O9" s="2" t="s">
        <v>35</v>
      </c>
      <c r="P9" s="2" t="s">
        <v>57</v>
      </c>
      <c r="Q9" s="2">
        <v>0.04</v>
      </c>
      <c r="R9" s="2">
        <v>0.04</v>
      </c>
      <c r="S9" s="2">
        <f t="shared" si="0"/>
        <v>6.9282032302755092E-2</v>
      </c>
      <c r="T9">
        <f t="shared" si="1"/>
        <v>4.8000000000000004E-3</v>
      </c>
      <c r="U9" s="27">
        <v>3</v>
      </c>
      <c r="V9" s="2">
        <v>0.08</v>
      </c>
      <c r="W9" s="2">
        <v>0.08</v>
      </c>
      <c r="X9" s="2">
        <f t="shared" si="2"/>
        <v>0.13856406460551018</v>
      </c>
      <c r="Y9">
        <f t="shared" si="3"/>
        <v>1.9200000000000002E-2</v>
      </c>
      <c r="Z9" s="2">
        <v>3</v>
      </c>
      <c r="AA9" s="2" t="s">
        <v>58</v>
      </c>
      <c r="AB9" s="2"/>
      <c r="AC9" s="2"/>
      <c r="AD9" s="2"/>
    </row>
    <row r="10" spans="1:30" s="3" customFormat="1">
      <c r="A10" s="2">
        <v>1</v>
      </c>
      <c r="B10" s="1" t="s">
        <v>52</v>
      </c>
      <c r="C10" s="1">
        <v>2004</v>
      </c>
      <c r="D10" s="1" t="s">
        <v>53</v>
      </c>
      <c r="E10" s="1">
        <v>2001</v>
      </c>
      <c r="F10" s="1" t="s">
        <v>54</v>
      </c>
      <c r="G10" t="s">
        <v>316</v>
      </c>
      <c r="H10" s="1" t="s">
        <v>30</v>
      </c>
      <c r="I10" s="1" t="s">
        <v>23</v>
      </c>
      <c r="J10" s="1" t="s">
        <v>221</v>
      </c>
      <c r="K10" s="2" t="s">
        <v>68</v>
      </c>
      <c r="L10" s="2" t="s">
        <v>69</v>
      </c>
      <c r="M10" s="2" t="s">
        <v>46</v>
      </c>
      <c r="N10" s="2" t="s">
        <v>34</v>
      </c>
      <c r="O10" s="2" t="s">
        <v>35</v>
      </c>
      <c r="P10" s="2" t="s">
        <v>57</v>
      </c>
      <c r="Q10" s="2">
        <v>1.38</v>
      </c>
      <c r="R10" s="2">
        <v>0.48</v>
      </c>
      <c r="S10" s="2">
        <f t="shared" si="0"/>
        <v>0.83138438763306099</v>
      </c>
      <c r="T10">
        <f t="shared" si="1"/>
        <v>0.69119999999999981</v>
      </c>
      <c r="U10" s="27">
        <v>3</v>
      </c>
      <c r="V10" s="2">
        <v>0.75</v>
      </c>
      <c r="W10" s="2">
        <v>0.24</v>
      </c>
      <c r="X10" s="2">
        <f t="shared" si="2"/>
        <v>0.4156921938165305</v>
      </c>
      <c r="Y10">
        <f t="shared" si="3"/>
        <v>0.17279999999999995</v>
      </c>
      <c r="Z10" s="2">
        <v>3</v>
      </c>
      <c r="AA10" s="2" t="s">
        <v>58</v>
      </c>
      <c r="AB10" s="2"/>
      <c r="AC10" s="2"/>
      <c r="AD10" s="2"/>
    </row>
    <row r="11" spans="1:30" s="3" customFormat="1">
      <c r="A11" s="2">
        <v>1</v>
      </c>
      <c r="B11" s="1" t="s">
        <v>52</v>
      </c>
      <c r="C11" s="1">
        <v>2004</v>
      </c>
      <c r="D11" s="1" t="s">
        <v>53</v>
      </c>
      <c r="E11" s="1">
        <v>2001</v>
      </c>
      <c r="F11" s="1" t="s">
        <v>54</v>
      </c>
      <c r="G11" t="s">
        <v>316</v>
      </c>
      <c r="H11" s="1" t="s">
        <v>30</v>
      </c>
      <c r="I11" s="1" t="s">
        <v>23</v>
      </c>
      <c r="J11" s="1" t="s">
        <v>221</v>
      </c>
      <c r="K11" s="2" t="s">
        <v>70</v>
      </c>
      <c r="L11" s="2" t="s">
        <v>71</v>
      </c>
      <c r="M11" s="2" t="s">
        <v>46</v>
      </c>
      <c r="N11" s="2" t="s">
        <v>34</v>
      </c>
      <c r="O11" s="2" t="s">
        <v>35</v>
      </c>
      <c r="P11" s="2" t="s">
        <v>57</v>
      </c>
      <c r="Q11" s="2">
        <v>0</v>
      </c>
      <c r="R11" s="2">
        <v>0</v>
      </c>
      <c r="S11" s="2">
        <f t="shared" si="0"/>
        <v>0</v>
      </c>
      <c r="T11">
        <f t="shared" si="1"/>
        <v>0</v>
      </c>
      <c r="U11" s="27">
        <v>3</v>
      </c>
      <c r="V11" s="2">
        <v>0.28999999999999998</v>
      </c>
      <c r="W11" s="2">
        <v>0.14000000000000001</v>
      </c>
      <c r="X11" s="2">
        <f t="shared" si="2"/>
        <v>0.24248711305964282</v>
      </c>
      <c r="Y11">
        <f t="shared" si="3"/>
        <v>5.8799999999999998E-2</v>
      </c>
      <c r="Z11" s="2">
        <v>3</v>
      </c>
      <c r="AA11" s="2" t="s">
        <v>58</v>
      </c>
      <c r="AB11" s="2"/>
      <c r="AC11" s="2"/>
      <c r="AD11" s="2"/>
    </row>
    <row r="12" spans="1:30" s="3" customFormat="1">
      <c r="A12" s="2">
        <v>1</v>
      </c>
      <c r="B12" s="1" t="s">
        <v>52</v>
      </c>
      <c r="C12" s="1">
        <v>2004</v>
      </c>
      <c r="D12" s="1" t="s">
        <v>53</v>
      </c>
      <c r="E12" s="1">
        <v>2001</v>
      </c>
      <c r="F12" s="1" t="s">
        <v>54</v>
      </c>
      <c r="G12" t="s">
        <v>316</v>
      </c>
      <c r="H12" s="1" t="s">
        <v>30</v>
      </c>
      <c r="I12" s="1" t="s">
        <v>23</v>
      </c>
      <c r="J12" s="1" t="s">
        <v>221</v>
      </c>
      <c r="K12" s="2"/>
      <c r="L12" s="2" t="s">
        <v>72</v>
      </c>
      <c r="M12" s="2" t="s">
        <v>73</v>
      </c>
      <c r="N12" s="2" t="s">
        <v>67</v>
      </c>
      <c r="O12" s="2" t="s">
        <v>35</v>
      </c>
      <c r="P12" s="2" t="s">
        <v>57</v>
      </c>
      <c r="Q12" s="2">
        <v>0</v>
      </c>
      <c r="R12" s="2">
        <v>0</v>
      </c>
      <c r="S12" s="2">
        <f t="shared" si="0"/>
        <v>0</v>
      </c>
      <c r="T12">
        <f t="shared" si="1"/>
        <v>0</v>
      </c>
      <c r="U12" s="27">
        <v>3</v>
      </c>
      <c r="V12" s="2">
        <v>0.04</v>
      </c>
      <c r="W12" s="2">
        <v>0.04</v>
      </c>
      <c r="X12" s="2">
        <f t="shared" si="2"/>
        <v>6.9282032302755092E-2</v>
      </c>
      <c r="Y12">
        <f t="shared" si="3"/>
        <v>4.8000000000000004E-3</v>
      </c>
      <c r="Z12" s="2">
        <v>3</v>
      </c>
      <c r="AA12" s="2" t="s">
        <v>58</v>
      </c>
      <c r="AB12" s="2"/>
      <c r="AC12" s="2"/>
      <c r="AD12" s="2"/>
    </row>
    <row r="13" spans="1:30" s="3" customFormat="1">
      <c r="A13" s="1">
        <v>1</v>
      </c>
      <c r="B13" s="1" t="s">
        <v>52</v>
      </c>
      <c r="C13" s="1">
        <v>2006</v>
      </c>
      <c r="D13" s="1" t="s">
        <v>53</v>
      </c>
      <c r="E13" s="1">
        <v>2001</v>
      </c>
      <c r="F13" s="1" t="s">
        <v>54</v>
      </c>
      <c r="G13" t="s">
        <v>316</v>
      </c>
      <c r="H13" s="1" t="s">
        <v>30</v>
      </c>
      <c r="I13" s="1" t="s">
        <v>23</v>
      </c>
      <c r="J13" s="1" t="s">
        <v>221</v>
      </c>
      <c r="K13" s="2" t="s">
        <v>77</v>
      </c>
      <c r="L13" s="2" t="s">
        <v>75</v>
      </c>
      <c r="M13" s="2" t="s">
        <v>73</v>
      </c>
      <c r="N13" s="2" t="s">
        <v>76</v>
      </c>
      <c r="O13" s="2" t="s">
        <v>39</v>
      </c>
      <c r="P13" s="2" t="s">
        <v>74</v>
      </c>
      <c r="Q13" s="2">
        <v>25</v>
      </c>
      <c r="R13" s="2">
        <v>8.3000000000000007</v>
      </c>
      <c r="S13" s="2">
        <f t="shared" si="0"/>
        <v>14.376021702821681</v>
      </c>
      <c r="T13">
        <f t="shared" si="1"/>
        <v>206.67</v>
      </c>
      <c r="U13" s="27">
        <v>3</v>
      </c>
      <c r="V13" s="2">
        <v>0</v>
      </c>
      <c r="W13" s="2">
        <v>0</v>
      </c>
      <c r="X13" s="2">
        <f t="shared" si="2"/>
        <v>0</v>
      </c>
      <c r="Y13">
        <f t="shared" si="3"/>
        <v>0</v>
      </c>
      <c r="Z13" s="2">
        <v>3</v>
      </c>
      <c r="AA13" s="2" t="s">
        <v>40</v>
      </c>
      <c r="AB13" s="2"/>
      <c r="AC13" s="2"/>
      <c r="AD13" s="2"/>
    </row>
    <row r="14" spans="1:30" s="3" customFormat="1">
      <c r="A14" s="1">
        <v>1</v>
      </c>
      <c r="B14" s="1" t="s">
        <v>52</v>
      </c>
      <c r="C14" s="1">
        <v>2006</v>
      </c>
      <c r="D14" s="1" t="s">
        <v>53</v>
      </c>
      <c r="E14" s="1">
        <v>2001</v>
      </c>
      <c r="F14" s="1" t="s">
        <v>54</v>
      </c>
      <c r="G14" t="s">
        <v>316</v>
      </c>
      <c r="H14" s="1" t="s">
        <v>30</v>
      </c>
      <c r="I14" s="1" t="s">
        <v>23</v>
      </c>
      <c r="J14" s="1" t="s">
        <v>221</v>
      </c>
      <c r="K14" s="2" t="s">
        <v>78</v>
      </c>
      <c r="L14" s="2" t="s">
        <v>75</v>
      </c>
      <c r="M14" s="2" t="s">
        <v>73</v>
      </c>
      <c r="N14" s="2" t="s">
        <v>76</v>
      </c>
      <c r="O14" s="2" t="s">
        <v>39</v>
      </c>
      <c r="P14" s="2" t="s">
        <v>74</v>
      </c>
      <c r="Q14" s="2">
        <v>4.0999999999999996</v>
      </c>
      <c r="R14" s="2">
        <v>1.5</v>
      </c>
      <c r="S14" s="2">
        <f t="shared" si="0"/>
        <v>2.598076211353316</v>
      </c>
      <c r="T14">
        <f t="shared" si="1"/>
        <v>6.75</v>
      </c>
      <c r="U14" s="27">
        <v>3</v>
      </c>
      <c r="V14" s="2">
        <v>0</v>
      </c>
      <c r="W14" s="2">
        <v>0</v>
      </c>
      <c r="X14" s="2">
        <f t="shared" si="2"/>
        <v>0</v>
      </c>
      <c r="Y14">
        <f t="shared" si="3"/>
        <v>0</v>
      </c>
      <c r="Z14" s="2">
        <v>3</v>
      </c>
      <c r="AA14" s="2" t="s">
        <v>40</v>
      </c>
      <c r="AB14" s="2"/>
      <c r="AC14" s="2"/>
      <c r="AD14" s="2"/>
    </row>
    <row r="15" spans="1:30" s="3" customFormat="1">
      <c r="A15" s="1">
        <v>1</v>
      </c>
      <c r="B15" s="1" t="s">
        <v>52</v>
      </c>
      <c r="C15" s="1">
        <v>2006</v>
      </c>
      <c r="D15" s="1" t="s">
        <v>53</v>
      </c>
      <c r="E15" s="1">
        <v>2001</v>
      </c>
      <c r="F15" s="1" t="s">
        <v>54</v>
      </c>
      <c r="G15" t="s">
        <v>316</v>
      </c>
      <c r="H15" s="1" t="s">
        <v>30</v>
      </c>
      <c r="I15" s="1" t="s">
        <v>23</v>
      </c>
      <c r="J15" s="1" t="s">
        <v>221</v>
      </c>
      <c r="K15" s="2" t="s">
        <v>79</v>
      </c>
      <c r="L15" s="2" t="s">
        <v>75</v>
      </c>
      <c r="M15" s="2" t="s">
        <v>73</v>
      </c>
      <c r="N15" s="2" t="s">
        <v>34</v>
      </c>
      <c r="O15" s="2" t="s">
        <v>39</v>
      </c>
      <c r="P15" s="2" t="s">
        <v>74</v>
      </c>
      <c r="Q15" s="2">
        <v>8.3000000000000007</v>
      </c>
      <c r="R15" s="2">
        <v>2.9</v>
      </c>
      <c r="S15" s="2">
        <f t="shared" si="0"/>
        <v>5.0229473419497435</v>
      </c>
      <c r="T15">
        <f t="shared" si="1"/>
        <v>25.229999999999993</v>
      </c>
      <c r="U15" s="27">
        <v>3</v>
      </c>
      <c r="V15" s="2">
        <v>4.0999999999999996</v>
      </c>
      <c r="W15" s="2">
        <v>1.5</v>
      </c>
      <c r="X15" s="2">
        <f t="shared" si="2"/>
        <v>2.598076211353316</v>
      </c>
      <c r="Y15">
        <f t="shared" si="3"/>
        <v>6.75</v>
      </c>
      <c r="Z15" s="2">
        <v>3</v>
      </c>
      <c r="AA15" s="2" t="s">
        <v>40</v>
      </c>
      <c r="AB15" s="2"/>
      <c r="AC15" s="2"/>
      <c r="AD15" s="2"/>
    </row>
    <row r="16" spans="1:30" s="3" customFormat="1">
      <c r="A16" s="1">
        <v>1</v>
      </c>
      <c r="B16" s="1" t="s">
        <v>52</v>
      </c>
      <c r="C16" s="1">
        <v>2006</v>
      </c>
      <c r="D16" s="1" t="s">
        <v>53</v>
      </c>
      <c r="E16" s="1">
        <v>2001</v>
      </c>
      <c r="F16" s="1" t="s">
        <v>54</v>
      </c>
      <c r="G16" t="s">
        <v>316</v>
      </c>
      <c r="H16" s="1" t="s">
        <v>30</v>
      </c>
      <c r="I16" s="1" t="s">
        <v>23</v>
      </c>
      <c r="J16" s="1" t="s">
        <v>221</v>
      </c>
      <c r="K16" s="2" t="s">
        <v>80</v>
      </c>
      <c r="L16" s="2" t="s">
        <v>75</v>
      </c>
      <c r="M16" s="2" t="s">
        <v>73</v>
      </c>
      <c r="N16" s="2" t="s">
        <v>34</v>
      </c>
      <c r="O16" s="2" t="s">
        <v>39</v>
      </c>
      <c r="P16" s="2" t="s">
        <v>74</v>
      </c>
      <c r="Q16" s="2">
        <v>8.3000000000000007</v>
      </c>
      <c r="R16" s="2">
        <v>2.9</v>
      </c>
      <c r="S16" s="2">
        <f t="shared" si="0"/>
        <v>5.0229473419497435</v>
      </c>
      <c r="T16">
        <f t="shared" si="1"/>
        <v>25.229999999999993</v>
      </c>
      <c r="U16" s="27">
        <v>3</v>
      </c>
      <c r="V16" s="2">
        <v>0</v>
      </c>
      <c r="W16" s="2">
        <v>0</v>
      </c>
      <c r="X16" s="2">
        <f t="shared" si="2"/>
        <v>0</v>
      </c>
      <c r="Y16">
        <f t="shared" si="3"/>
        <v>0</v>
      </c>
      <c r="Z16" s="2">
        <v>3</v>
      </c>
      <c r="AA16" s="2" t="s">
        <v>40</v>
      </c>
      <c r="AB16" s="2"/>
      <c r="AC16" s="2"/>
      <c r="AD16" s="2"/>
    </row>
    <row r="17" spans="1:30" s="3" customFormat="1">
      <c r="A17" s="1">
        <v>1</v>
      </c>
      <c r="B17" s="1" t="s">
        <v>52</v>
      </c>
      <c r="C17" s="1">
        <v>2006</v>
      </c>
      <c r="D17" s="1" t="s">
        <v>53</v>
      </c>
      <c r="E17" s="1">
        <v>2001</v>
      </c>
      <c r="F17" s="1" t="s">
        <v>54</v>
      </c>
      <c r="G17" t="s">
        <v>316</v>
      </c>
      <c r="H17" s="1" t="s">
        <v>30</v>
      </c>
      <c r="I17" s="1" t="s">
        <v>23</v>
      </c>
      <c r="J17" s="1" t="s">
        <v>221</v>
      </c>
      <c r="K17" s="2" t="s">
        <v>81</v>
      </c>
      <c r="L17" s="2" t="s">
        <v>75</v>
      </c>
      <c r="M17" s="2" t="s">
        <v>73</v>
      </c>
      <c r="N17" s="2" t="s">
        <v>34</v>
      </c>
      <c r="O17" s="2" t="s">
        <v>39</v>
      </c>
      <c r="P17" s="2" t="s">
        <v>74</v>
      </c>
      <c r="Q17" s="2">
        <v>4.0999999999999996</v>
      </c>
      <c r="R17" s="2">
        <v>1.5</v>
      </c>
      <c r="S17" s="2">
        <f t="shared" si="0"/>
        <v>2.598076211353316</v>
      </c>
      <c r="T17">
        <f t="shared" si="1"/>
        <v>6.75</v>
      </c>
      <c r="U17" s="27">
        <v>3</v>
      </c>
      <c r="V17" s="2">
        <v>0</v>
      </c>
      <c r="W17" s="2">
        <v>0</v>
      </c>
      <c r="X17" s="2">
        <f t="shared" si="2"/>
        <v>0</v>
      </c>
      <c r="Y17">
        <f t="shared" si="3"/>
        <v>0</v>
      </c>
      <c r="Z17" s="2">
        <v>3</v>
      </c>
      <c r="AA17" s="2" t="s">
        <v>40</v>
      </c>
      <c r="AB17" s="2"/>
      <c r="AC17" s="2"/>
      <c r="AD17" s="2"/>
    </row>
    <row r="18" spans="1:30">
      <c r="A18" s="1">
        <v>1</v>
      </c>
      <c r="B18" s="1" t="s">
        <v>52</v>
      </c>
      <c r="C18" s="1">
        <v>2006</v>
      </c>
      <c r="D18" s="1" t="s">
        <v>53</v>
      </c>
      <c r="E18" s="1">
        <v>2001</v>
      </c>
      <c r="F18" s="1" t="s">
        <v>54</v>
      </c>
      <c r="G18" t="s">
        <v>316</v>
      </c>
      <c r="H18" s="1" t="s">
        <v>30</v>
      </c>
      <c r="I18" s="1" t="s">
        <v>23</v>
      </c>
      <c r="J18" s="1" t="s">
        <v>221</v>
      </c>
      <c r="K18" s="2" t="s">
        <v>82</v>
      </c>
      <c r="L18" s="2" t="s">
        <v>75</v>
      </c>
      <c r="M18" s="2" t="s">
        <v>73</v>
      </c>
      <c r="N18" s="2" t="s">
        <v>34</v>
      </c>
      <c r="O18" s="2" t="s">
        <v>39</v>
      </c>
      <c r="P18" s="2" t="s">
        <v>74</v>
      </c>
      <c r="Q18" s="2">
        <v>0</v>
      </c>
      <c r="R18" s="2">
        <v>0</v>
      </c>
      <c r="S18" s="2">
        <f t="shared" si="0"/>
        <v>0</v>
      </c>
      <c r="T18">
        <f t="shared" si="1"/>
        <v>0</v>
      </c>
      <c r="U18" s="27">
        <v>3</v>
      </c>
      <c r="V18" s="2">
        <v>4.0999999999999996</v>
      </c>
      <c r="W18" s="2">
        <v>1.5</v>
      </c>
      <c r="X18" s="2">
        <f t="shared" si="2"/>
        <v>2.598076211353316</v>
      </c>
      <c r="Y18">
        <f t="shared" si="3"/>
        <v>6.75</v>
      </c>
      <c r="Z18" s="2">
        <v>3</v>
      </c>
      <c r="AA18" s="2" t="s">
        <v>40</v>
      </c>
    </row>
    <row r="19" spans="1:30">
      <c r="A19" s="1">
        <v>1</v>
      </c>
      <c r="B19" s="1" t="s">
        <v>52</v>
      </c>
      <c r="C19" s="1">
        <v>2006</v>
      </c>
      <c r="D19" s="1" t="s">
        <v>53</v>
      </c>
      <c r="E19" s="1">
        <v>2001</v>
      </c>
      <c r="F19" s="1" t="s">
        <v>54</v>
      </c>
      <c r="G19" t="s">
        <v>316</v>
      </c>
      <c r="H19" s="1" t="s">
        <v>30</v>
      </c>
      <c r="I19" s="1" t="s">
        <v>23</v>
      </c>
      <c r="J19" s="1" t="s">
        <v>221</v>
      </c>
      <c r="K19" s="2" t="s">
        <v>83</v>
      </c>
      <c r="L19" s="2" t="s">
        <v>75</v>
      </c>
      <c r="M19" s="2" t="s">
        <v>73</v>
      </c>
      <c r="N19" s="2" t="s">
        <v>76</v>
      </c>
      <c r="O19" s="2" t="s">
        <v>39</v>
      </c>
      <c r="P19" s="2" t="s">
        <v>74</v>
      </c>
      <c r="Q19" s="2">
        <v>8.3000000000000007</v>
      </c>
      <c r="R19" s="2">
        <v>1.5</v>
      </c>
      <c r="S19" s="2">
        <f t="shared" si="0"/>
        <v>2.598076211353316</v>
      </c>
      <c r="T19">
        <f t="shared" si="1"/>
        <v>6.75</v>
      </c>
      <c r="U19" s="27">
        <v>3</v>
      </c>
      <c r="V19" s="2">
        <v>8.3000000000000007</v>
      </c>
      <c r="W19" s="2">
        <v>2.9</v>
      </c>
      <c r="X19" s="2">
        <f t="shared" si="2"/>
        <v>5.0229473419497435</v>
      </c>
      <c r="Y19">
        <f t="shared" si="3"/>
        <v>25.229999999999993</v>
      </c>
      <c r="Z19" s="2">
        <v>3</v>
      </c>
      <c r="AA19" s="2" t="s">
        <v>40</v>
      </c>
    </row>
    <row r="20" spans="1:30">
      <c r="A20" s="1">
        <v>1</v>
      </c>
      <c r="B20" s="1" t="s">
        <v>52</v>
      </c>
      <c r="C20" s="1">
        <v>2006</v>
      </c>
      <c r="D20" s="1" t="s">
        <v>53</v>
      </c>
      <c r="E20" s="1">
        <v>2001</v>
      </c>
      <c r="F20" s="1" t="s">
        <v>54</v>
      </c>
      <c r="G20" t="s">
        <v>316</v>
      </c>
      <c r="H20" s="1" t="s">
        <v>30</v>
      </c>
      <c r="I20" s="1" t="s">
        <v>23</v>
      </c>
      <c r="J20" s="1" t="s">
        <v>221</v>
      </c>
      <c r="K20" s="2" t="s">
        <v>84</v>
      </c>
      <c r="L20" s="2" t="s">
        <v>75</v>
      </c>
      <c r="M20" s="2" t="s">
        <v>73</v>
      </c>
      <c r="N20" s="2" t="s">
        <v>76</v>
      </c>
      <c r="O20" s="2" t="s">
        <v>39</v>
      </c>
      <c r="P20" s="2" t="s">
        <v>74</v>
      </c>
      <c r="Q20" s="2">
        <v>20.8</v>
      </c>
      <c r="R20" s="2">
        <v>3.9</v>
      </c>
      <c r="S20" s="2">
        <f t="shared" si="0"/>
        <v>6.7549981495186211</v>
      </c>
      <c r="T20">
        <f t="shared" si="1"/>
        <v>45.629999999999995</v>
      </c>
      <c r="U20" s="27">
        <v>3</v>
      </c>
      <c r="V20" s="2">
        <v>8.3000000000000007</v>
      </c>
      <c r="W20" s="2">
        <v>2.9</v>
      </c>
      <c r="X20" s="2">
        <f t="shared" si="2"/>
        <v>5.0229473419497435</v>
      </c>
      <c r="Y20">
        <f t="shared" si="3"/>
        <v>25.229999999999993</v>
      </c>
      <c r="Z20" s="2">
        <v>3</v>
      </c>
      <c r="AA20" s="2" t="s">
        <v>40</v>
      </c>
    </row>
    <row r="21" spans="1:30">
      <c r="A21" s="1">
        <v>1</v>
      </c>
      <c r="B21" s="1" t="s">
        <v>52</v>
      </c>
      <c r="C21" s="1">
        <v>2006</v>
      </c>
      <c r="D21" s="1" t="s">
        <v>53</v>
      </c>
      <c r="E21" s="1">
        <v>2001</v>
      </c>
      <c r="F21" s="1" t="s">
        <v>54</v>
      </c>
      <c r="G21" t="s">
        <v>316</v>
      </c>
      <c r="H21" s="1" t="s">
        <v>30</v>
      </c>
      <c r="I21" s="1" t="s">
        <v>23</v>
      </c>
      <c r="J21" s="1" t="s">
        <v>221</v>
      </c>
      <c r="K21" s="2" t="s">
        <v>85</v>
      </c>
      <c r="L21" s="2" t="s">
        <v>75</v>
      </c>
      <c r="M21" s="2" t="s">
        <v>73</v>
      </c>
      <c r="N21" s="2" t="s">
        <v>76</v>
      </c>
      <c r="O21" s="2" t="s">
        <v>39</v>
      </c>
      <c r="P21" s="2" t="s">
        <v>74</v>
      </c>
      <c r="Q21" s="2">
        <v>8.1</v>
      </c>
      <c r="R21" s="2">
        <v>1.5</v>
      </c>
      <c r="S21" s="2">
        <f t="shared" si="0"/>
        <v>2.598076211353316</v>
      </c>
      <c r="T21">
        <f t="shared" si="1"/>
        <v>6.75</v>
      </c>
      <c r="U21" s="27">
        <v>3</v>
      </c>
      <c r="V21" s="2">
        <v>33.299999999999997</v>
      </c>
      <c r="W21" s="2">
        <v>7.4</v>
      </c>
      <c r="X21" s="2">
        <f t="shared" si="2"/>
        <v>12.817175976009691</v>
      </c>
      <c r="Y21">
        <f t="shared" si="3"/>
        <v>164.28</v>
      </c>
      <c r="Z21" s="2">
        <v>3</v>
      </c>
      <c r="AA21" s="2" t="s">
        <v>40</v>
      </c>
    </row>
    <row r="22" spans="1:30">
      <c r="A22" s="1">
        <v>1</v>
      </c>
      <c r="B22" s="1" t="s">
        <v>52</v>
      </c>
      <c r="C22" s="1">
        <v>2006</v>
      </c>
      <c r="D22" s="1" t="s">
        <v>53</v>
      </c>
      <c r="E22" s="1">
        <v>2001</v>
      </c>
      <c r="F22" s="1" t="s">
        <v>54</v>
      </c>
      <c r="G22" t="s">
        <v>316</v>
      </c>
      <c r="H22" s="1" t="s">
        <v>30</v>
      </c>
      <c r="I22" s="1" t="s">
        <v>23</v>
      </c>
      <c r="J22" s="1" t="s">
        <v>221</v>
      </c>
      <c r="K22" s="2" t="s">
        <v>86</v>
      </c>
      <c r="L22" s="2" t="s">
        <v>75</v>
      </c>
      <c r="M22" s="2" t="s">
        <v>73</v>
      </c>
      <c r="N22" s="2" t="s">
        <v>76</v>
      </c>
      <c r="O22" s="2" t="s">
        <v>39</v>
      </c>
      <c r="P22" s="2" t="s">
        <v>74</v>
      </c>
      <c r="Q22" s="2">
        <v>4.0999999999999996</v>
      </c>
      <c r="R22" s="2">
        <v>1.5</v>
      </c>
      <c r="S22" s="2">
        <f t="shared" si="0"/>
        <v>2.598076211353316</v>
      </c>
      <c r="T22">
        <f t="shared" si="1"/>
        <v>6.75</v>
      </c>
      <c r="U22" s="27">
        <v>3</v>
      </c>
      <c r="V22" s="2">
        <v>8.3000000000000007</v>
      </c>
      <c r="W22" s="2">
        <v>2.9</v>
      </c>
      <c r="X22" s="2">
        <f t="shared" si="2"/>
        <v>5.0229473419497435</v>
      </c>
      <c r="Y22">
        <f t="shared" si="3"/>
        <v>25.229999999999993</v>
      </c>
      <c r="Z22" s="2">
        <v>3</v>
      </c>
      <c r="AA22" s="2" t="s">
        <v>40</v>
      </c>
    </row>
    <row r="23" spans="1:30">
      <c r="A23" s="1">
        <v>1</v>
      </c>
      <c r="B23" s="1" t="s">
        <v>52</v>
      </c>
      <c r="C23" s="1">
        <v>2006</v>
      </c>
      <c r="D23" s="1" t="s">
        <v>53</v>
      </c>
      <c r="E23" s="1">
        <v>2001</v>
      </c>
      <c r="F23" s="1" t="s">
        <v>54</v>
      </c>
      <c r="G23" t="s">
        <v>316</v>
      </c>
      <c r="H23" s="1" t="s">
        <v>30</v>
      </c>
      <c r="I23" s="1" t="s">
        <v>23</v>
      </c>
      <c r="J23" s="1" t="s">
        <v>221</v>
      </c>
      <c r="K23" s="2" t="s">
        <v>88</v>
      </c>
      <c r="L23" s="2" t="s">
        <v>75</v>
      </c>
      <c r="M23" s="2" t="s">
        <v>73</v>
      </c>
      <c r="N23" s="2" t="s">
        <v>76</v>
      </c>
      <c r="O23" s="2" t="s">
        <v>39</v>
      </c>
      <c r="P23" s="2" t="s">
        <v>74</v>
      </c>
      <c r="Q23" s="2">
        <v>4.0999999999999996</v>
      </c>
      <c r="R23" s="2">
        <v>1.5</v>
      </c>
      <c r="S23" s="2">
        <f t="shared" si="0"/>
        <v>2.598076211353316</v>
      </c>
      <c r="T23">
        <f t="shared" si="1"/>
        <v>6.75</v>
      </c>
      <c r="U23" s="27">
        <v>3</v>
      </c>
      <c r="V23" s="2">
        <v>0</v>
      </c>
      <c r="W23" s="2">
        <v>0</v>
      </c>
      <c r="X23" s="2">
        <f t="shared" si="2"/>
        <v>0</v>
      </c>
      <c r="Y23">
        <f t="shared" si="3"/>
        <v>0</v>
      </c>
      <c r="Z23" s="2">
        <v>3</v>
      </c>
      <c r="AA23" s="2" t="s">
        <v>40</v>
      </c>
    </row>
    <row r="24" spans="1:30">
      <c r="A24" s="1">
        <v>1</v>
      </c>
      <c r="B24" s="1" t="s">
        <v>52</v>
      </c>
      <c r="C24" s="1">
        <v>2006</v>
      </c>
      <c r="D24" s="1" t="s">
        <v>53</v>
      </c>
      <c r="E24" s="1">
        <v>2001</v>
      </c>
      <c r="F24" s="1" t="s">
        <v>54</v>
      </c>
      <c r="G24" t="s">
        <v>316</v>
      </c>
      <c r="H24" s="1" t="s">
        <v>30</v>
      </c>
      <c r="I24" s="1" t="s">
        <v>23</v>
      </c>
      <c r="J24" s="1" t="s">
        <v>221</v>
      </c>
      <c r="K24" s="2" t="s">
        <v>87</v>
      </c>
      <c r="L24" s="2" t="s">
        <v>75</v>
      </c>
      <c r="M24" s="2" t="s">
        <v>73</v>
      </c>
      <c r="N24" s="2" t="s">
        <v>76</v>
      </c>
      <c r="O24" s="2" t="s">
        <v>39</v>
      </c>
      <c r="P24" s="2" t="s">
        <v>74</v>
      </c>
      <c r="Q24" s="2">
        <v>4.0999999999999996</v>
      </c>
      <c r="R24" s="2">
        <v>1.5</v>
      </c>
      <c r="S24" s="2">
        <f t="shared" si="0"/>
        <v>2.598076211353316</v>
      </c>
      <c r="T24">
        <f t="shared" si="1"/>
        <v>6.75</v>
      </c>
      <c r="U24" s="27">
        <v>3</v>
      </c>
      <c r="V24" s="2">
        <v>0</v>
      </c>
      <c r="W24" s="2">
        <v>0</v>
      </c>
      <c r="X24" s="2">
        <f t="shared" si="2"/>
        <v>0</v>
      </c>
      <c r="Y24">
        <f t="shared" si="3"/>
        <v>0</v>
      </c>
      <c r="Z24" s="2">
        <v>3</v>
      </c>
      <c r="AA24" s="2" t="s">
        <v>40</v>
      </c>
    </row>
    <row r="25" spans="1:30">
      <c r="A25" s="1">
        <v>1</v>
      </c>
      <c r="B25" s="1" t="s">
        <v>52</v>
      </c>
      <c r="C25" s="1">
        <v>2006</v>
      </c>
      <c r="D25" s="1" t="s">
        <v>53</v>
      </c>
      <c r="E25" s="1">
        <v>2001</v>
      </c>
      <c r="F25" s="1" t="s">
        <v>54</v>
      </c>
      <c r="G25" t="s">
        <v>316</v>
      </c>
      <c r="H25" s="1" t="s">
        <v>30</v>
      </c>
      <c r="I25" s="1" t="s">
        <v>23</v>
      </c>
      <c r="J25" s="1" t="s">
        <v>221</v>
      </c>
      <c r="K25" s="2" t="s">
        <v>89</v>
      </c>
      <c r="L25" s="2" t="s">
        <v>75</v>
      </c>
      <c r="M25" s="2" t="s">
        <v>73</v>
      </c>
      <c r="N25" s="2" t="s">
        <v>76</v>
      </c>
      <c r="O25" s="2" t="s">
        <v>39</v>
      </c>
      <c r="P25" s="2" t="s">
        <v>74</v>
      </c>
      <c r="Q25" s="2">
        <v>29.1</v>
      </c>
      <c r="R25" s="2">
        <v>5.31</v>
      </c>
      <c r="S25" s="2">
        <f t="shared" si="0"/>
        <v>9.1971897881907374</v>
      </c>
      <c r="T25">
        <f t="shared" si="1"/>
        <v>84.588299999999975</v>
      </c>
      <c r="U25" s="27">
        <v>3</v>
      </c>
      <c r="V25" s="2">
        <v>62.5</v>
      </c>
      <c r="W25" s="2">
        <v>7.6</v>
      </c>
      <c r="X25" s="2">
        <f t="shared" si="2"/>
        <v>13.163586137523467</v>
      </c>
      <c r="Y25">
        <f t="shared" si="3"/>
        <v>173.27999999999997</v>
      </c>
      <c r="Z25" s="2">
        <v>3</v>
      </c>
      <c r="AA25" s="2" t="s">
        <v>40</v>
      </c>
    </row>
    <row r="26" spans="1:30">
      <c r="A26" s="1">
        <v>1</v>
      </c>
      <c r="B26" s="1" t="s">
        <v>52</v>
      </c>
      <c r="C26" s="1">
        <v>2006</v>
      </c>
      <c r="D26" s="1" t="s">
        <v>53</v>
      </c>
      <c r="E26" s="1">
        <v>2001</v>
      </c>
      <c r="F26" s="1" t="s">
        <v>54</v>
      </c>
      <c r="G26" t="s">
        <v>316</v>
      </c>
      <c r="H26" s="1" t="s">
        <v>30</v>
      </c>
      <c r="I26" s="1" t="s">
        <v>23</v>
      </c>
      <c r="J26" s="1" t="s">
        <v>221</v>
      </c>
      <c r="K26" s="2" t="s">
        <v>90</v>
      </c>
      <c r="L26" s="2" t="s">
        <v>75</v>
      </c>
      <c r="M26" s="2" t="s">
        <v>73</v>
      </c>
      <c r="N26" s="2" t="s">
        <v>76</v>
      </c>
      <c r="O26" s="2" t="s">
        <v>39</v>
      </c>
      <c r="P26" s="2" t="s">
        <v>74</v>
      </c>
      <c r="Q26" s="2">
        <v>12.5</v>
      </c>
      <c r="R26" s="2">
        <v>2.5</v>
      </c>
      <c r="S26" s="2">
        <f t="shared" si="0"/>
        <v>4.3301270189221928</v>
      </c>
      <c r="T26">
        <f t="shared" si="1"/>
        <v>18.749999999999996</v>
      </c>
      <c r="U26" s="27">
        <v>3</v>
      </c>
      <c r="V26" s="2">
        <v>8.3000000000000007</v>
      </c>
      <c r="W26" s="2">
        <v>2.9</v>
      </c>
      <c r="X26" s="2">
        <f t="shared" si="2"/>
        <v>5.0229473419497435</v>
      </c>
      <c r="Y26">
        <f t="shared" si="3"/>
        <v>25.229999999999993</v>
      </c>
      <c r="Z26" s="2">
        <v>3</v>
      </c>
      <c r="AA26" s="2" t="s">
        <v>40</v>
      </c>
    </row>
    <row r="27" spans="1:30">
      <c r="A27" s="1">
        <v>1</v>
      </c>
      <c r="B27" s="1" t="s">
        <v>52</v>
      </c>
      <c r="C27" s="1">
        <v>2006</v>
      </c>
      <c r="D27" s="1" t="s">
        <v>53</v>
      </c>
      <c r="E27" s="1">
        <v>2001</v>
      </c>
      <c r="F27" s="1" t="s">
        <v>54</v>
      </c>
      <c r="G27" t="s">
        <v>316</v>
      </c>
      <c r="H27" s="1" t="s">
        <v>30</v>
      </c>
      <c r="I27" s="1" t="s">
        <v>23</v>
      </c>
      <c r="J27" s="1" t="s">
        <v>221</v>
      </c>
      <c r="K27" s="2" t="s">
        <v>91</v>
      </c>
      <c r="L27" s="2" t="s">
        <v>75</v>
      </c>
      <c r="M27" s="2" t="s">
        <v>73</v>
      </c>
      <c r="N27" s="2" t="s">
        <v>76</v>
      </c>
      <c r="O27" s="2" t="s">
        <v>39</v>
      </c>
      <c r="P27" s="2" t="s">
        <v>74</v>
      </c>
      <c r="Q27" s="2">
        <v>62.5</v>
      </c>
      <c r="R27" s="2">
        <v>2.5</v>
      </c>
      <c r="S27" s="2">
        <f t="shared" si="0"/>
        <v>4.3301270189221928</v>
      </c>
      <c r="T27">
        <f t="shared" si="1"/>
        <v>18.749999999999996</v>
      </c>
      <c r="U27" s="27">
        <v>3</v>
      </c>
      <c r="V27" s="2">
        <v>29.1</v>
      </c>
      <c r="W27" s="2">
        <v>2.9</v>
      </c>
      <c r="X27" s="2">
        <f t="shared" si="2"/>
        <v>5.0229473419497435</v>
      </c>
      <c r="Y27">
        <f t="shared" si="3"/>
        <v>25.229999999999993</v>
      </c>
      <c r="Z27" s="2">
        <v>3</v>
      </c>
      <c r="AA27" s="2" t="s">
        <v>40</v>
      </c>
    </row>
    <row r="28" spans="1:30">
      <c r="A28" s="1">
        <v>1</v>
      </c>
      <c r="B28" s="1" t="s">
        <v>52</v>
      </c>
      <c r="C28" s="1">
        <v>2006</v>
      </c>
      <c r="D28" s="1" t="s">
        <v>53</v>
      </c>
      <c r="E28" s="1">
        <v>2001</v>
      </c>
      <c r="F28" s="1" t="s">
        <v>54</v>
      </c>
      <c r="G28" t="s">
        <v>316</v>
      </c>
      <c r="H28" s="1" t="s">
        <v>30</v>
      </c>
      <c r="I28" s="1" t="s">
        <v>23</v>
      </c>
      <c r="J28" s="1" t="s">
        <v>221</v>
      </c>
      <c r="K28" s="2" t="s">
        <v>92</v>
      </c>
      <c r="L28" s="2" t="s">
        <v>75</v>
      </c>
      <c r="M28" s="2" t="s">
        <v>73</v>
      </c>
      <c r="N28" s="2" t="s">
        <v>76</v>
      </c>
      <c r="O28" s="2" t="s">
        <v>39</v>
      </c>
      <c r="P28" s="2" t="s">
        <v>74</v>
      </c>
      <c r="Q28" s="2">
        <v>75</v>
      </c>
      <c r="R28" s="2">
        <v>4.4000000000000004</v>
      </c>
      <c r="S28" s="2">
        <f t="shared" si="0"/>
        <v>7.6210235533030604</v>
      </c>
      <c r="T28">
        <f t="shared" si="1"/>
        <v>58.080000000000005</v>
      </c>
      <c r="U28" s="27">
        <v>3</v>
      </c>
      <c r="V28" s="2">
        <v>50</v>
      </c>
      <c r="W28" s="2">
        <v>0</v>
      </c>
      <c r="X28" s="2">
        <f t="shared" si="2"/>
        <v>0</v>
      </c>
      <c r="Y28">
        <f t="shared" si="3"/>
        <v>0</v>
      </c>
      <c r="Z28" s="2">
        <v>3</v>
      </c>
      <c r="AA28" s="2" t="s">
        <v>40</v>
      </c>
    </row>
    <row r="29" spans="1:30">
      <c r="A29" s="1">
        <v>1</v>
      </c>
      <c r="B29" s="1" t="s">
        <v>52</v>
      </c>
      <c r="C29" s="1">
        <v>2006</v>
      </c>
      <c r="D29" s="1" t="s">
        <v>53</v>
      </c>
      <c r="E29" s="1">
        <v>2001</v>
      </c>
      <c r="F29" s="1" t="s">
        <v>54</v>
      </c>
      <c r="G29" t="s">
        <v>316</v>
      </c>
      <c r="H29" s="1" t="s">
        <v>30</v>
      </c>
      <c r="I29" s="1" t="s">
        <v>23</v>
      </c>
      <c r="J29" s="1" t="s">
        <v>221</v>
      </c>
      <c r="K29" s="2" t="s">
        <v>93</v>
      </c>
      <c r="L29" s="2" t="s">
        <v>75</v>
      </c>
      <c r="M29" s="2" t="s">
        <v>73</v>
      </c>
      <c r="N29" s="2" t="s">
        <v>76</v>
      </c>
      <c r="O29" s="2" t="s">
        <v>39</v>
      </c>
      <c r="P29" s="2" t="s">
        <v>74</v>
      </c>
      <c r="Q29" s="2">
        <v>16.600000000000001</v>
      </c>
      <c r="R29" s="2">
        <v>2.9</v>
      </c>
      <c r="S29" s="2">
        <f t="shared" si="0"/>
        <v>5.0229473419497435</v>
      </c>
      <c r="T29">
        <f t="shared" si="1"/>
        <v>25.229999999999993</v>
      </c>
      <c r="U29" s="27">
        <v>3</v>
      </c>
      <c r="V29" s="2">
        <v>12.5</v>
      </c>
      <c r="W29" s="2">
        <v>2.5</v>
      </c>
      <c r="X29" s="2">
        <f t="shared" si="2"/>
        <v>4.3301270189221928</v>
      </c>
      <c r="Y29">
        <f t="shared" si="3"/>
        <v>18.749999999999996</v>
      </c>
      <c r="Z29" s="2">
        <v>3</v>
      </c>
      <c r="AA29" s="2" t="s">
        <v>40</v>
      </c>
    </row>
    <row r="30" spans="1:30">
      <c r="A30" s="1">
        <v>1</v>
      </c>
      <c r="B30" s="1" t="s">
        <v>52</v>
      </c>
      <c r="C30" s="1">
        <v>2006</v>
      </c>
      <c r="D30" s="1" t="s">
        <v>53</v>
      </c>
      <c r="E30" s="1">
        <v>2001</v>
      </c>
      <c r="F30" s="1" t="s">
        <v>54</v>
      </c>
      <c r="G30" t="s">
        <v>316</v>
      </c>
      <c r="H30" s="1" t="s">
        <v>30</v>
      </c>
      <c r="I30" s="1" t="s">
        <v>23</v>
      </c>
      <c r="J30" s="1" t="s">
        <v>221</v>
      </c>
      <c r="K30" s="2" t="s">
        <v>94</v>
      </c>
      <c r="L30" s="2" t="s">
        <v>75</v>
      </c>
      <c r="M30" s="2" t="s">
        <v>73</v>
      </c>
      <c r="N30" s="2" t="s">
        <v>76</v>
      </c>
      <c r="O30" s="2" t="s">
        <v>39</v>
      </c>
      <c r="P30" s="2" t="s">
        <v>74</v>
      </c>
      <c r="Q30" s="2">
        <v>8.3000000000000007</v>
      </c>
      <c r="R30" s="2">
        <v>1.5</v>
      </c>
      <c r="S30" s="2">
        <f t="shared" si="0"/>
        <v>2.598076211353316</v>
      </c>
      <c r="T30">
        <f t="shared" si="1"/>
        <v>6.75</v>
      </c>
      <c r="U30" s="27">
        <v>3</v>
      </c>
      <c r="V30" s="2">
        <v>4.0999999999999996</v>
      </c>
      <c r="W30" s="2">
        <v>1.5</v>
      </c>
      <c r="X30" s="2">
        <f t="shared" si="2"/>
        <v>2.598076211353316</v>
      </c>
      <c r="Y30">
        <f t="shared" si="3"/>
        <v>6.75</v>
      </c>
      <c r="Z30" s="2">
        <v>3</v>
      </c>
      <c r="AA30" s="2" t="s">
        <v>40</v>
      </c>
    </row>
    <row r="31" spans="1:30">
      <c r="A31" s="1">
        <v>1</v>
      </c>
      <c r="B31" s="1" t="s">
        <v>52</v>
      </c>
      <c r="C31" s="1">
        <v>2006</v>
      </c>
      <c r="D31" s="1" t="s">
        <v>53</v>
      </c>
      <c r="E31" s="1">
        <v>2001</v>
      </c>
      <c r="F31" s="1" t="s">
        <v>54</v>
      </c>
      <c r="G31" t="s">
        <v>316</v>
      </c>
      <c r="H31" s="1" t="s">
        <v>30</v>
      </c>
      <c r="I31" s="1" t="s">
        <v>23</v>
      </c>
      <c r="J31" s="1" t="s">
        <v>221</v>
      </c>
      <c r="K31" s="2" t="s">
        <v>95</v>
      </c>
      <c r="L31" s="2" t="s">
        <v>75</v>
      </c>
      <c r="M31" s="2" t="s">
        <v>73</v>
      </c>
      <c r="N31" s="2" t="s">
        <v>76</v>
      </c>
      <c r="O31" s="2" t="s">
        <v>39</v>
      </c>
      <c r="P31" s="2" t="s">
        <v>74</v>
      </c>
      <c r="Q31" s="2">
        <v>8.3000000000000007</v>
      </c>
      <c r="R31" s="2">
        <v>2.9</v>
      </c>
      <c r="S31" s="2">
        <f t="shared" si="0"/>
        <v>5.0229473419497435</v>
      </c>
      <c r="T31">
        <f t="shared" si="1"/>
        <v>25.229999999999993</v>
      </c>
      <c r="U31" s="27">
        <v>3</v>
      </c>
      <c r="V31" s="2">
        <v>0</v>
      </c>
      <c r="W31" s="2">
        <v>0</v>
      </c>
      <c r="X31" s="2">
        <f t="shared" si="2"/>
        <v>0</v>
      </c>
      <c r="Y31">
        <f t="shared" si="3"/>
        <v>0</v>
      </c>
      <c r="Z31" s="2">
        <v>3</v>
      </c>
      <c r="AA31" s="2" t="s">
        <v>40</v>
      </c>
    </row>
    <row r="32" spans="1:30">
      <c r="A32" s="1">
        <v>1</v>
      </c>
      <c r="B32" s="1" t="s">
        <v>52</v>
      </c>
      <c r="C32" s="1">
        <v>2006</v>
      </c>
      <c r="D32" s="1" t="s">
        <v>53</v>
      </c>
      <c r="E32" s="1">
        <v>2001</v>
      </c>
      <c r="F32" s="1" t="s">
        <v>54</v>
      </c>
      <c r="G32" t="s">
        <v>316</v>
      </c>
      <c r="H32" s="1" t="s">
        <v>30</v>
      </c>
      <c r="I32" s="1" t="s">
        <v>23</v>
      </c>
      <c r="J32" s="1" t="s">
        <v>221</v>
      </c>
      <c r="K32" s="2" t="s">
        <v>96</v>
      </c>
      <c r="L32" s="2" t="s">
        <v>75</v>
      </c>
      <c r="M32" s="2" t="s">
        <v>73</v>
      </c>
      <c r="N32" s="2" t="s">
        <v>76</v>
      </c>
      <c r="O32" s="2" t="s">
        <v>39</v>
      </c>
      <c r="P32" s="2" t="s">
        <v>74</v>
      </c>
      <c r="Q32" s="2">
        <v>33.299999999999997</v>
      </c>
      <c r="R32" s="2">
        <v>6.4</v>
      </c>
      <c r="S32" s="2">
        <f t="shared" si="0"/>
        <v>11.085125168440815</v>
      </c>
      <c r="T32">
        <f t="shared" si="1"/>
        <v>122.88</v>
      </c>
      <c r="U32" s="27">
        <v>3</v>
      </c>
      <c r="V32" s="2">
        <v>0</v>
      </c>
      <c r="W32" s="2">
        <v>0</v>
      </c>
      <c r="X32" s="2">
        <f t="shared" si="2"/>
        <v>0</v>
      </c>
      <c r="Y32">
        <f t="shared" si="3"/>
        <v>0</v>
      </c>
      <c r="Z32" s="2">
        <v>3</v>
      </c>
      <c r="AA32" s="2" t="s">
        <v>40</v>
      </c>
    </row>
    <row r="33" spans="1:27">
      <c r="A33" s="1">
        <v>1</v>
      </c>
      <c r="B33" s="1" t="s">
        <v>52</v>
      </c>
      <c r="C33" s="1">
        <v>2006</v>
      </c>
      <c r="D33" s="1" t="s">
        <v>53</v>
      </c>
      <c r="E33" s="1">
        <v>2001</v>
      </c>
      <c r="F33" s="1" t="s">
        <v>54</v>
      </c>
      <c r="G33" t="s">
        <v>316</v>
      </c>
      <c r="H33" s="1" t="s">
        <v>30</v>
      </c>
      <c r="I33" s="1" t="s">
        <v>23</v>
      </c>
      <c r="J33" s="1" t="s">
        <v>221</v>
      </c>
      <c r="K33" s="2" t="s">
        <v>97</v>
      </c>
      <c r="L33" s="2" t="s">
        <v>75</v>
      </c>
      <c r="M33" s="2" t="s">
        <v>73</v>
      </c>
      <c r="N33" s="2" t="s">
        <v>76</v>
      </c>
      <c r="O33" s="2" t="s">
        <v>39</v>
      </c>
      <c r="P33" s="2" t="s">
        <v>74</v>
      </c>
      <c r="Q33" s="2">
        <v>8.3000000000000007</v>
      </c>
      <c r="R33" s="2">
        <v>1.5</v>
      </c>
      <c r="S33" s="2">
        <f t="shared" si="0"/>
        <v>2.598076211353316</v>
      </c>
      <c r="T33">
        <f t="shared" si="1"/>
        <v>6.75</v>
      </c>
      <c r="U33" s="27">
        <v>3</v>
      </c>
      <c r="V33" s="2">
        <v>41.6</v>
      </c>
      <c r="W33" s="2">
        <v>3.9</v>
      </c>
      <c r="X33" s="2">
        <f t="shared" si="2"/>
        <v>6.7549981495186211</v>
      </c>
      <c r="Y33">
        <f t="shared" si="3"/>
        <v>45.629999999999995</v>
      </c>
      <c r="Z33" s="2">
        <v>3</v>
      </c>
      <c r="AA33" s="2" t="s">
        <v>40</v>
      </c>
    </row>
    <row r="34" spans="1:27">
      <c r="A34" s="1">
        <v>1</v>
      </c>
      <c r="B34" s="1" t="s">
        <v>52</v>
      </c>
      <c r="C34" s="1">
        <v>2006</v>
      </c>
      <c r="D34" s="1" t="s">
        <v>53</v>
      </c>
      <c r="E34" s="1">
        <v>2001</v>
      </c>
      <c r="F34" s="1" t="s">
        <v>54</v>
      </c>
      <c r="G34" t="s">
        <v>316</v>
      </c>
      <c r="H34" s="1" t="s">
        <v>30</v>
      </c>
      <c r="I34" s="1" t="s">
        <v>23</v>
      </c>
      <c r="J34" s="1" t="s">
        <v>221</v>
      </c>
      <c r="K34" s="2" t="s">
        <v>98</v>
      </c>
      <c r="L34" s="2" t="s">
        <v>75</v>
      </c>
      <c r="M34" s="2" t="s">
        <v>73</v>
      </c>
      <c r="N34" s="2" t="s">
        <v>76</v>
      </c>
      <c r="O34" s="2" t="s">
        <v>39</v>
      </c>
      <c r="P34" s="2" t="s">
        <v>74</v>
      </c>
      <c r="Q34" s="2">
        <v>0</v>
      </c>
      <c r="R34" s="2">
        <v>0</v>
      </c>
      <c r="S34" s="2">
        <f t="shared" si="0"/>
        <v>0</v>
      </c>
      <c r="T34">
        <f t="shared" ref="T34:T65" si="4">S34^2</f>
        <v>0</v>
      </c>
      <c r="U34" s="27">
        <v>3</v>
      </c>
      <c r="V34" s="2">
        <v>37.5</v>
      </c>
      <c r="W34" s="2">
        <v>9.1999999999999993</v>
      </c>
      <c r="X34" s="2">
        <f t="shared" si="2"/>
        <v>15.93486742963367</v>
      </c>
      <c r="Y34">
        <f t="shared" ref="Y34:Y65" si="5">X34^2</f>
        <v>253.91999999999996</v>
      </c>
      <c r="Z34" s="2">
        <v>3</v>
      </c>
      <c r="AA34" s="2" t="s">
        <v>40</v>
      </c>
    </row>
    <row r="35" spans="1:27">
      <c r="A35" s="1">
        <v>1</v>
      </c>
      <c r="B35" s="1" t="s">
        <v>52</v>
      </c>
      <c r="C35" s="1">
        <v>2006</v>
      </c>
      <c r="D35" s="1" t="s">
        <v>53</v>
      </c>
      <c r="E35" s="1">
        <v>2001</v>
      </c>
      <c r="F35" s="1" t="s">
        <v>54</v>
      </c>
      <c r="G35" t="s">
        <v>316</v>
      </c>
      <c r="H35" s="1" t="s">
        <v>30</v>
      </c>
      <c r="I35" s="1" t="s">
        <v>23</v>
      </c>
      <c r="J35" s="1" t="s">
        <v>221</v>
      </c>
      <c r="K35" s="2" t="s">
        <v>99</v>
      </c>
      <c r="L35" s="2" t="s">
        <v>75</v>
      </c>
      <c r="M35" s="2" t="s">
        <v>73</v>
      </c>
      <c r="N35" s="2" t="s">
        <v>76</v>
      </c>
      <c r="O35" s="2" t="s">
        <v>39</v>
      </c>
      <c r="P35" s="2" t="s">
        <v>74</v>
      </c>
      <c r="Q35" s="2">
        <v>16.600000000000001</v>
      </c>
      <c r="R35" s="2">
        <v>3.9</v>
      </c>
      <c r="S35" s="2">
        <f t="shared" si="0"/>
        <v>6.7549981495186211</v>
      </c>
      <c r="T35">
        <f t="shared" si="4"/>
        <v>45.629999999999995</v>
      </c>
      <c r="U35" s="27">
        <v>3</v>
      </c>
      <c r="V35" s="2">
        <v>25</v>
      </c>
      <c r="W35" s="2">
        <v>5.0999999999999996</v>
      </c>
      <c r="X35" s="2">
        <f t="shared" si="2"/>
        <v>8.8334591186012723</v>
      </c>
      <c r="Y35">
        <f t="shared" si="5"/>
        <v>78.029999999999973</v>
      </c>
      <c r="Z35" s="2">
        <v>3</v>
      </c>
      <c r="AA35" s="2" t="s">
        <v>40</v>
      </c>
    </row>
    <row r="36" spans="1:27">
      <c r="A36" s="1">
        <v>1</v>
      </c>
      <c r="B36" s="1" t="s">
        <v>52</v>
      </c>
      <c r="C36" s="1">
        <v>2006</v>
      </c>
      <c r="D36" s="1" t="s">
        <v>53</v>
      </c>
      <c r="E36" s="1">
        <v>2001</v>
      </c>
      <c r="F36" s="1" t="s">
        <v>54</v>
      </c>
      <c r="G36" t="s">
        <v>316</v>
      </c>
      <c r="H36" s="1" t="s">
        <v>30</v>
      </c>
      <c r="I36" s="1" t="s">
        <v>23</v>
      </c>
      <c r="J36" s="1" t="s">
        <v>221</v>
      </c>
      <c r="K36" s="2" t="s">
        <v>100</v>
      </c>
      <c r="L36" s="2" t="s">
        <v>75</v>
      </c>
      <c r="M36" s="2" t="s">
        <v>73</v>
      </c>
      <c r="N36" s="2" t="s">
        <v>76</v>
      </c>
      <c r="O36" s="2" t="s">
        <v>39</v>
      </c>
      <c r="P36" s="2" t="s">
        <v>74</v>
      </c>
      <c r="Q36" s="2">
        <v>0</v>
      </c>
      <c r="R36" s="2">
        <v>0</v>
      </c>
      <c r="S36" s="2">
        <f t="shared" si="0"/>
        <v>0</v>
      </c>
      <c r="T36">
        <f t="shared" si="4"/>
        <v>0</v>
      </c>
      <c r="U36" s="27">
        <v>3</v>
      </c>
      <c r="V36" s="2">
        <v>0</v>
      </c>
      <c r="W36" s="2">
        <v>0</v>
      </c>
      <c r="X36" s="2">
        <f t="shared" si="2"/>
        <v>0</v>
      </c>
      <c r="Y36">
        <f t="shared" si="5"/>
        <v>0</v>
      </c>
      <c r="Z36" s="2">
        <v>3</v>
      </c>
      <c r="AA36" s="2" t="s">
        <v>40</v>
      </c>
    </row>
    <row r="37" spans="1:27">
      <c r="A37" s="1">
        <v>1</v>
      </c>
      <c r="B37" s="1" t="s">
        <v>52</v>
      </c>
      <c r="C37" s="1">
        <v>2006</v>
      </c>
      <c r="D37" s="1" t="s">
        <v>53</v>
      </c>
      <c r="E37" s="1">
        <v>2001</v>
      </c>
      <c r="F37" s="1" t="s">
        <v>54</v>
      </c>
      <c r="G37" t="s">
        <v>316</v>
      </c>
      <c r="H37" s="1" t="s">
        <v>30</v>
      </c>
      <c r="I37" s="1" t="s">
        <v>23</v>
      </c>
      <c r="J37" s="1" t="s">
        <v>221</v>
      </c>
      <c r="K37" s="2" t="s">
        <v>101</v>
      </c>
      <c r="L37" s="2" t="s">
        <v>75</v>
      </c>
      <c r="M37" s="2" t="s">
        <v>73</v>
      </c>
      <c r="N37" s="2" t="s">
        <v>34</v>
      </c>
      <c r="O37" s="2" t="s">
        <v>39</v>
      </c>
      <c r="P37" s="2" t="s">
        <v>74</v>
      </c>
      <c r="Q37" s="2">
        <v>8.3000000000000007</v>
      </c>
      <c r="R37" s="2">
        <v>1.5</v>
      </c>
      <c r="S37" s="2">
        <f t="shared" si="0"/>
        <v>2.598076211353316</v>
      </c>
      <c r="T37">
        <f t="shared" si="4"/>
        <v>6.75</v>
      </c>
      <c r="U37" s="27">
        <v>3</v>
      </c>
      <c r="V37" s="2">
        <v>0</v>
      </c>
      <c r="W37" s="2">
        <v>0</v>
      </c>
      <c r="X37" s="2">
        <f t="shared" si="2"/>
        <v>0</v>
      </c>
      <c r="Y37">
        <f t="shared" si="5"/>
        <v>0</v>
      </c>
      <c r="Z37" s="2">
        <v>3</v>
      </c>
      <c r="AA37" s="2" t="s">
        <v>40</v>
      </c>
    </row>
    <row r="38" spans="1:27">
      <c r="A38" s="1">
        <v>1</v>
      </c>
      <c r="B38" s="1" t="s">
        <v>52</v>
      </c>
      <c r="C38" s="1">
        <v>2006</v>
      </c>
      <c r="D38" s="1" t="s">
        <v>53</v>
      </c>
      <c r="E38" s="1">
        <v>2001</v>
      </c>
      <c r="F38" s="1" t="s">
        <v>54</v>
      </c>
      <c r="G38" t="s">
        <v>316</v>
      </c>
      <c r="H38" s="1" t="s">
        <v>30</v>
      </c>
      <c r="I38" s="1" t="s">
        <v>23</v>
      </c>
      <c r="J38" s="1" t="s">
        <v>221</v>
      </c>
      <c r="K38" s="2" t="s">
        <v>102</v>
      </c>
      <c r="L38" s="2" t="s">
        <v>75</v>
      </c>
      <c r="M38" s="2" t="s">
        <v>73</v>
      </c>
      <c r="N38" s="2" t="s">
        <v>76</v>
      </c>
      <c r="O38" s="2" t="s">
        <v>39</v>
      </c>
      <c r="P38" s="2" t="s">
        <v>74</v>
      </c>
      <c r="Q38" s="2">
        <v>79.099999999999994</v>
      </c>
      <c r="R38" s="2">
        <v>1.5</v>
      </c>
      <c r="S38" s="2">
        <f t="shared" si="0"/>
        <v>2.598076211353316</v>
      </c>
      <c r="T38">
        <f t="shared" si="4"/>
        <v>6.75</v>
      </c>
      <c r="U38" s="27">
        <v>3</v>
      </c>
      <c r="V38" s="2">
        <v>79.099999999999994</v>
      </c>
      <c r="W38" s="2">
        <v>3.9</v>
      </c>
      <c r="X38" s="2">
        <f t="shared" si="2"/>
        <v>6.7549981495186211</v>
      </c>
      <c r="Y38">
        <f t="shared" si="5"/>
        <v>45.629999999999995</v>
      </c>
      <c r="Z38" s="2">
        <v>3</v>
      </c>
      <c r="AA38" s="2" t="s">
        <v>40</v>
      </c>
    </row>
    <row r="39" spans="1:27">
      <c r="A39" s="1">
        <v>1</v>
      </c>
      <c r="B39" s="1" t="s">
        <v>52</v>
      </c>
      <c r="C39" s="1">
        <v>2006</v>
      </c>
      <c r="D39" s="1" t="s">
        <v>53</v>
      </c>
      <c r="E39" s="1">
        <v>2001</v>
      </c>
      <c r="F39" s="1" t="s">
        <v>54</v>
      </c>
      <c r="G39" t="s">
        <v>316</v>
      </c>
      <c r="H39" s="1" t="s">
        <v>30</v>
      </c>
      <c r="I39" s="1" t="s">
        <v>23</v>
      </c>
      <c r="J39" s="1" t="s">
        <v>221</v>
      </c>
      <c r="K39" s="2" t="s">
        <v>103</v>
      </c>
      <c r="L39" s="2" t="s">
        <v>75</v>
      </c>
      <c r="M39" s="2" t="s">
        <v>73</v>
      </c>
      <c r="N39" s="2" t="s">
        <v>76</v>
      </c>
      <c r="O39" s="2" t="s">
        <v>39</v>
      </c>
      <c r="P39" s="2" t="s">
        <v>74</v>
      </c>
      <c r="Q39" s="2">
        <v>29.1</v>
      </c>
      <c r="R39" s="2">
        <v>5.3</v>
      </c>
      <c r="S39" s="2">
        <f t="shared" si="0"/>
        <v>9.1798692801150494</v>
      </c>
      <c r="T39">
        <f t="shared" si="4"/>
        <v>84.27</v>
      </c>
      <c r="U39" s="27">
        <v>3</v>
      </c>
      <c r="V39" s="2">
        <v>20.8</v>
      </c>
      <c r="W39" s="2">
        <v>1.5</v>
      </c>
      <c r="X39" s="2">
        <f t="shared" si="2"/>
        <v>2.598076211353316</v>
      </c>
      <c r="Y39">
        <f t="shared" si="5"/>
        <v>6.75</v>
      </c>
      <c r="Z39" s="2">
        <v>3</v>
      </c>
      <c r="AA39" s="2" t="s">
        <v>40</v>
      </c>
    </row>
    <row r="40" spans="1:27">
      <c r="A40" s="1">
        <v>1</v>
      </c>
      <c r="B40" s="1" t="s">
        <v>52</v>
      </c>
      <c r="C40" s="1">
        <v>2006</v>
      </c>
      <c r="D40" s="1" t="s">
        <v>53</v>
      </c>
      <c r="E40" s="1">
        <v>2001</v>
      </c>
      <c r="F40" s="1" t="s">
        <v>54</v>
      </c>
      <c r="G40" t="s">
        <v>316</v>
      </c>
      <c r="H40" s="1" t="s">
        <v>30</v>
      </c>
      <c r="I40" s="1" t="s">
        <v>23</v>
      </c>
      <c r="J40" s="1" t="s">
        <v>221</v>
      </c>
      <c r="K40" s="2" t="s">
        <v>104</v>
      </c>
      <c r="L40" s="2" t="s">
        <v>75</v>
      </c>
      <c r="M40" s="2" t="s">
        <v>73</v>
      </c>
      <c r="N40" s="2" t="s">
        <v>34</v>
      </c>
      <c r="O40" s="2" t="s">
        <v>39</v>
      </c>
      <c r="P40" s="2" t="s">
        <v>74</v>
      </c>
      <c r="Q40" s="2">
        <v>4.0999999999999996</v>
      </c>
      <c r="R40" s="2">
        <v>1.5</v>
      </c>
      <c r="S40" s="2">
        <f t="shared" si="0"/>
        <v>2.598076211353316</v>
      </c>
      <c r="T40">
        <f t="shared" si="4"/>
        <v>6.75</v>
      </c>
      <c r="U40" s="27">
        <v>3</v>
      </c>
      <c r="V40" s="2">
        <v>0</v>
      </c>
      <c r="W40" s="2">
        <v>0</v>
      </c>
      <c r="X40" s="2">
        <f t="shared" si="2"/>
        <v>0</v>
      </c>
      <c r="Y40">
        <f t="shared" si="5"/>
        <v>0</v>
      </c>
      <c r="Z40" s="2">
        <v>3</v>
      </c>
      <c r="AA40" s="2" t="s">
        <v>40</v>
      </c>
    </row>
    <row r="41" spans="1:27">
      <c r="A41" s="1">
        <v>1</v>
      </c>
      <c r="B41" s="1" t="s">
        <v>52</v>
      </c>
      <c r="C41" s="1">
        <v>2006</v>
      </c>
      <c r="D41" s="1" t="s">
        <v>53</v>
      </c>
      <c r="E41" s="1">
        <v>2001</v>
      </c>
      <c r="F41" s="1" t="s">
        <v>54</v>
      </c>
      <c r="G41" t="s">
        <v>316</v>
      </c>
      <c r="H41" s="1" t="s">
        <v>30</v>
      </c>
      <c r="I41" s="1" t="s">
        <v>23</v>
      </c>
      <c r="J41" s="1" t="s">
        <v>221</v>
      </c>
      <c r="K41" s="2" t="s">
        <v>105</v>
      </c>
      <c r="L41" s="2" t="s">
        <v>75</v>
      </c>
      <c r="M41" s="2" t="s">
        <v>73</v>
      </c>
      <c r="N41" s="2" t="s">
        <v>76</v>
      </c>
      <c r="O41" s="2" t="s">
        <v>39</v>
      </c>
      <c r="P41" s="2" t="s">
        <v>74</v>
      </c>
      <c r="Q41" s="2">
        <v>0</v>
      </c>
      <c r="R41" s="2">
        <v>0</v>
      </c>
      <c r="S41" s="2">
        <f t="shared" si="0"/>
        <v>0</v>
      </c>
      <c r="T41">
        <f t="shared" si="4"/>
        <v>0</v>
      </c>
      <c r="U41" s="27">
        <v>3</v>
      </c>
      <c r="V41" s="2">
        <v>12.5</v>
      </c>
      <c r="W41" s="2">
        <v>4.4000000000000004</v>
      </c>
      <c r="X41" s="2">
        <f t="shared" si="2"/>
        <v>7.6210235533030604</v>
      </c>
      <c r="Y41">
        <f t="shared" si="5"/>
        <v>58.080000000000005</v>
      </c>
      <c r="Z41" s="2">
        <v>3</v>
      </c>
      <c r="AA41" s="2" t="s">
        <v>40</v>
      </c>
    </row>
    <row r="42" spans="1:27">
      <c r="A42" s="1">
        <v>1</v>
      </c>
      <c r="B42" s="1" t="s">
        <v>52</v>
      </c>
      <c r="C42" s="1">
        <v>2006</v>
      </c>
      <c r="D42" s="1" t="s">
        <v>53</v>
      </c>
      <c r="E42" s="1">
        <v>2001</v>
      </c>
      <c r="F42" s="1" t="s">
        <v>54</v>
      </c>
      <c r="G42" t="s">
        <v>316</v>
      </c>
      <c r="H42" s="1" t="s">
        <v>30</v>
      </c>
      <c r="I42" s="1" t="s">
        <v>23</v>
      </c>
      <c r="J42" s="1" t="s">
        <v>221</v>
      </c>
      <c r="K42" s="2" t="s">
        <v>106</v>
      </c>
      <c r="L42" s="2" t="s">
        <v>75</v>
      </c>
      <c r="M42" s="2" t="s">
        <v>73</v>
      </c>
      <c r="N42" s="2" t="s">
        <v>76</v>
      </c>
      <c r="O42" s="2" t="s">
        <v>39</v>
      </c>
      <c r="P42" s="2" t="s">
        <v>74</v>
      </c>
      <c r="Q42" s="2">
        <v>0</v>
      </c>
      <c r="R42" s="2">
        <v>0</v>
      </c>
      <c r="S42" s="2">
        <f t="shared" si="0"/>
        <v>0</v>
      </c>
      <c r="T42">
        <f t="shared" si="4"/>
        <v>0</v>
      </c>
      <c r="U42" s="27">
        <v>3</v>
      </c>
      <c r="V42" s="2">
        <v>0</v>
      </c>
      <c r="W42" s="2">
        <v>0</v>
      </c>
      <c r="X42" s="2">
        <f t="shared" si="2"/>
        <v>0</v>
      </c>
      <c r="Y42">
        <f t="shared" si="5"/>
        <v>0</v>
      </c>
      <c r="Z42" s="2">
        <v>3</v>
      </c>
      <c r="AA42" s="2" t="s">
        <v>40</v>
      </c>
    </row>
    <row r="43" spans="1:27">
      <c r="A43" s="1">
        <v>1</v>
      </c>
      <c r="B43" s="1" t="s">
        <v>52</v>
      </c>
      <c r="C43" s="1">
        <v>2006</v>
      </c>
      <c r="D43" s="1" t="s">
        <v>53</v>
      </c>
      <c r="E43" s="1">
        <v>2001</v>
      </c>
      <c r="F43" s="1" t="s">
        <v>54</v>
      </c>
      <c r="G43" t="s">
        <v>316</v>
      </c>
      <c r="H43" s="1" t="s">
        <v>30</v>
      </c>
      <c r="I43" s="1" t="s">
        <v>23</v>
      </c>
      <c r="J43" s="1" t="s">
        <v>221</v>
      </c>
      <c r="K43" s="2" t="s">
        <v>107</v>
      </c>
      <c r="L43" s="2" t="s">
        <v>75</v>
      </c>
      <c r="M43" s="2" t="s">
        <v>73</v>
      </c>
      <c r="N43" s="2" t="s">
        <v>34</v>
      </c>
      <c r="O43" s="2" t="s">
        <v>39</v>
      </c>
      <c r="P43" s="2" t="s">
        <v>74</v>
      </c>
      <c r="Q43" s="2">
        <v>8.3000000000000007</v>
      </c>
      <c r="R43" s="2">
        <v>2.9</v>
      </c>
      <c r="S43" s="2">
        <f t="shared" si="0"/>
        <v>5.0229473419497435</v>
      </c>
      <c r="T43">
        <f t="shared" si="4"/>
        <v>25.229999999999993</v>
      </c>
      <c r="U43" s="27">
        <v>3</v>
      </c>
      <c r="V43" s="2">
        <v>0</v>
      </c>
      <c r="W43" s="2">
        <v>0</v>
      </c>
      <c r="X43" s="2">
        <f t="shared" si="2"/>
        <v>0</v>
      </c>
      <c r="Y43">
        <f t="shared" si="5"/>
        <v>0</v>
      </c>
      <c r="Z43" s="2">
        <v>3</v>
      </c>
      <c r="AA43" s="2" t="s">
        <v>40</v>
      </c>
    </row>
    <row r="44" spans="1:27">
      <c r="A44" s="1">
        <v>1</v>
      </c>
      <c r="B44" s="1" t="s">
        <v>52</v>
      </c>
      <c r="C44" s="1">
        <v>2006</v>
      </c>
      <c r="D44" s="1" t="s">
        <v>53</v>
      </c>
      <c r="E44" s="1">
        <v>2001</v>
      </c>
      <c r="F44" s="1" t="s">
        <v>54</v>
      </c>
      <c r="G44" t="s">
        <v>316</v>
      </c>
      <c r="H44" s="1" t="s">
        <v>30</v>
      </c>
      <c r="I44" s="1" t="s">
        <v>23</v>
      </c>
      <c r="J44" s="1" t="s">
        <v>221</v>
      </c>
      <c r="K44" s="2" t="s">
        <v>108</v>
      </c>
      <c r="L44" s="2" t="s">
        <v>75</v>
      </c>
      <c r="M44" s="2" t="s">
        <v>73</v>
      </c>
      <c r="N44" s="2" t="s">
        <v>34</v>
      </c>
      <c r="O44" s="2" t="s">
        <v>39</v>
      </c>
      <c r="P44" s="2" t="s">
        <v>74</v>
      </c>
      <c r="Q44" s="2">
        <v>0</v>
      </c>
      <c r="R44" s="2">
        <v>0</v>
      </c>
      <c r="S44" s="2">
        <f t="shared" si="0"/>
        <v>0</v>
      </c>
      <c r="T44">
        <f t="shared" si="4"/>
        <v>0</v>
      </c>
      <c r="U44" s="27">
        <v>3</v>
      </c>
      <c r="V44" s="2">
        <v>4.0999999999999996</v>
      </c>
      <c r="W44" s="2">
        <v>1.5</v>
      </c>
      <c r="X44" s="2">
        <f t="shared" si="2"/>
        <v>2.598076211353316</v>
      </c>
      <c r="Y44">
        <f t="shared" si="5"/>
        <v>6.75</v>
      </c>
      <c r="Z44" s="2">
        <v>3</v>
      </c>
      <c r="AA44" s="2" t="s">
        <v>40</v>
      </c>
    </row>
    <row r="45" spans="1:27">
      <c r="A45" s="1">
        <v>1</v>
      </c>
      <c r="B45" s="1" t="s">
        <v>52</v>
      </c>
      <c r="C45" s="1">
        <v>2006</v>
      </c>
      <c r="D45" s="1" t="s">
        <v>53</v>
      </c>
      <c r="E45" s="1">
        <v>2001</v>
      </c>
      <c r="F45" s="1" t="s">
        <v>54</v>
      </c>
      <c r="G45" t="s">
        <v>316</v>
      </c>
      <c r="H45" s="1" t="s">
        <v>30</v>
      </c>
      <c r="I45" s="1" t="s">
        <v>23</v>
      </c>
      <c r="J45" s="1" t="s">
        <v>221</v>
      </c>
      <c r="K45" s="2" t="s">
        <v>109</v>
      </c>
      <c r="L45" s="2" t="s">
        <v>75</v>
      </c>
      <c r="M45" s="2" t="s">
        <v>73</v>
      </c>
      <c r="N45" s="2" t="s">
        <v>34</v>
      </c>
      <c r="O45" s="2" t="s">
        <v>39</v>
      </c>
      <c r="P45" s="2" t="s">
        <v>74</v>
      </c>
      <c r="Q45" s="2">
        <v>0</v>
      </c>
      <c r="R45" s="2">
        <v>0</v>
      </c>
      <c r="S45" s="2">
        <f t="shared" si="0"/>
        <v>0</v>
      </c>
      <c r="T45">
        <f t="shared" si="4"/>
        <v>0</v>
      </c>
      <c r="U45" s="27">
        <v>3</v>
      </c>
      <c r="V45" s="2">
        <v>0</v>
      </c>
      <c r="W45" s="2">
        <v>0</v>
      </c>
      <c r="X45" s="2">
        <f t="shared" si="2"/>
        <v>0</v>
      </c>
      <c r="Y45">
        <f t="shared" si="5"/>
        <v>0</v>
      </c>
      <c r="Z45" s="2">
        <v>3</v>
      </c>
      <c r="AA45" s="2" t="s">
        <v>40</v>
      </c>
    </row>
    <row r="46" spans="1:27">
      <c r="A46" s="1">
        <v>1</v>
      </c>
      <c r="B46" s="1" t="s">
        <v>52</v>
      </c>
      <c r="C46" s="1">
        <v>2006</v>
      </c>
      <c r="D46" s="1" t="s">
        <v>53</v>
      </c>
      <c r="E46" s="1">
        <v>2001</v>
      </c>
      <c r="F46" s="1" t="s">
        <v>54</v>
      </c>
      <c r="G46" t="s">
        <v>316</v>
      </c>
      <c r="H46" s="1" t="s">
        <v>30</v>
      </c>
      <c r="I46" s="1" t="s">
        <v>23</v>
      </c>
      <c r="J46" s="1" t="s">
        <v>221</v>
      </c>
      <c r="K46" s="2" t="s">
        <v>111</v>
      </c>
      <c r="L46" s="2" t="s">
        <v>75</v>
      </c>
      <c r="M46" s="2" t="s">
        <v>73</v>
      </c>
      <c r="N46" s="2" t="s">
        <v>34</v>
      </c>
      <c r="O46" s="2" t="s">
        <v>39</v>
      </c>
      <c r="P46" s="2" t="s">
        <v>74</v>
      </c>
      <c r="Q46" s="2">
        <v>0</v>
      </c>
      <c r="R46" s="2">
        <v>0</v>
      </c>
      <c r="S46" s="2">
        <f t="shared" si="0"/>
        <v>0</v>
      </c>
      <c r="T46">
        <f t="shared" si="4"/>
        <v>0</v>
      </c>
      <c r="U46" s="27">
        <v>3</v>
      </c>
      <c r="V46" s="2">
        <v>33.299999999999997</v>
      </c>
      <c r="W46" s="2">
        <v>3.9</v>
      </c>
      <c r="X46" s="2">
        <f t="shared" si="2"/>
        <v>6.7549981495186211</v>
      </c>
      <c r="Y46">
        <f t="shared" si="5"/>
        <v>45.629999999999995</v>
      </c>
      <c r="Z46" s="2">
        <v>3</v>
      </c>
      <c r="AA46" s="2" t="s">
        <v>40</v>
      </c>
    </row>
    <row r="47" spans="1:27">
      <c r="A47" s="1">
        <v>1</v>
      </c>
      <c r="B47" s="1" t="s">
        <v>52</v>
      </c>
      <c r="C47" s="1">
        <v>2006</v>
      </c>
      <c r="D47" s="1" t="s">
        <v>53</v>
      </c>
      <c r="E47" s="1">
        <v>2001</v>
      </c>
      <c r="F47" s="1" t="s">
        <v>54</v>
      </c>
      <c r="G47" t="s">
        <v>316</v>
      </c>
      <c r="H47" s="1" t="s">
        <v>30</v>
      </c>
      <c r="I47" s="1" t="s">
        <v>23</v>
      </c>
      <c r="J47" s="1" t="s">
        <v>221</v>
      </c>
      <c r="K47" s="2" t="s">
        <v>110</v>
      </c>
      <c r="L47" s="2" t="s">
        <v>75</v>
      </c>
      <c r="M47" s="2" t="s">
        <v>73</v>
      </c>
      <c r="N47" s="2" t="s">
        <v>34</v>
      </c>
      <c r="O47" s="2" t="s">
        <v>39</v>
      </c>
      <c r="P47" s="2" t="s">
        <v>74</v>
      </c>
      <c r="Q47" s="2">
        <v>16.600000000000001</v>
      </c>
      <c r="R47" s="2">
        <v>1.5</v>
      </c>
      <c r="S47" s="2">
        <f t="shared" si="0"/>
        <v>2.598076211353316</v>
      </c>
      <c r="T47">
        <f t="shared" si="4"/>
        <v>6.75</v>
      </c>
      <c r="U47" s="27">
        <v>3</v>
      </c>
      <c r="V47" s="2">
        <v>0</v>
      </c>
      <c r="W47" s="2">
        <v>0</v>
      </c>
      <c r="X47" s="2">
        <f t="shared" si="2"/>
        <v>0</v>
      </c>
      <c r="Y47">
        <f t="shared" si="5"/>
        <v>0</v>
      </c>
      <c r="Z47" s="2">
        <v>3</v>
      </c>
      <c r="AA47" s="2" t="s">
        <v>40</v>
      </c>
    </row>
    <row r="48" spans="1:27">
      <c r="A48" s="1">
        <v>1</v>
      </c>
      <c r="B48" s="1" t="s">
        <v>52</v>
      </c>
      <c r="C48" s="1">
        <v>2006</v>
      </c>
      <c r="D48" s="1" t="s">
        <v>53</v>
      </c>
      <c r="E48" s="1">
        <v>2001</v>
      </c>
      <c r="F48" s="1" t="s">
        <v>54</v>
      </c>
      <c r="G48" t="s">
        <v>316</v>
      </c>
      <c r="H48" s="1" t="s">
        <v>30</v>
      </c>
      <c r="I48" s="1" t="s">
        <v>23</v>
      </c>
      <c r="J48" s="1" t="s">
        <v>221</v>
      </c>
      <c r="K48" s="2" t="s">
        <v>117</v>
      </c>
      <c r="L48" s="2" t="s">
        <v>75</v>
      </c>
      <c r="M48" s="2" t="s">
        <v>73</v>
      </c>
      <c r="N48" s="2" t="s">
        <v>34</v>
      </c>
      <c r="O48" s="2" t="s">
        <v>39</v>
      </c>
      <c r="P48" s="2" t="s">
        <v>74</v>
      </c>
      <c r="Q48" s="2">
        <v>0</v>
      </c>
      <c r="R48" s="2">
        <v>0</v>
      </c>
      <c r="S48" s="2">
        <f t="shared" si="0"/>
        <v>0</v>
      </c>
      <c r="T48">
        <f t="shared" si="4"/>
        <v>0</v>
      </c>
      <c r="U48" s="27">
        <v>3</v>
      </c>
      <c r="V48" s="2">
        <v>16.600000000000001</v>
      </c>
      <c r="W48" s="2">
        <v>3.9</v>
      </c>
      <c r="X48" s="2">
        <f t="shared" si="2"/>
        <v>6.7549981495186211</v>
      </c>
      <c r="Y48">
        <f t="shared" si="5"/>
        <v>45.629999999999995</v>
      </c>
      <c r="Z48" s="2">
        <v>3</v>
      </c>
      <c r="AA48" s="2" t="s">
        <v>40</v>
      </c>
    </row>
    <row r="49" spans="1:29">
      <c r="A49" s="1">
        <v>1</v>
      </c>
      <c r="B49" s="1" t="s">
        <v>52</v>
      </c>
      <c r="C49" s="1">
        <v>2006</v>
      </c>
      <c r="D49" s="1" t="s">
        <v>53</v>
      </c>
      <c r="E49" s="1">
        <v>2001</v>
      </c>
      <c r="F49" s="1" t="s">
        <v>54</v>
      </c>
      <c r="G49" t="s">
        <v>316</v>
      </c>
      <c r="H49" s="1" t="s">
        <v>30</v>
      </c>
      <c r="I49" s="1" t="s">
        <v>23</v>
      </c>
      <c r="J49" s="1" t="s">
        <v>221</v>
      </c>
      <c r="K49" s="2" t="s">
        <v>112</v>
      </c>
      <c r="L49" s="2" t="s">
        <v>75</v>
      </c>
      <c r="M49" s="2" t="s">
        <v>73</v>
      </c>
      <c r="N49" s="2" t="s">
        <v>34</v>
      </c>
      <c r="O49" s="2" t="s">
        <v>39</v>
      </c>
      <c r="P49" s="2" t="s">
        <v>74</v>
      </c>
      <c r="Q49" s="2">
        <v>0</v>
      </c>
      <c r="R49" s="2">
        <v>0</v>
      </c>
      <c r="S49" s="2">
        <f t="shared" si="0"/>
        <v>0</v>
      </c>
      <c r="T49">
        <f t="shared" si="4"/>
        <v>0</v>
      </c>
      <c r="U49" s="27">
        <v>3</v>
      </c>
      <c r="V49" s="2">
        <v>16.600000000000001</v>
      </c>
      <c r="W49" s="2">
        <v>2.9</v>
      </c>
      <c r="X49" s="2">
        <f t="shared" si="2"/>
        <v>5.0229473419497435</v>
      </c>
      <c r="Y49">
        <f t="shared" si="5"/>
        <v>25.229999999999993</v>
      </c>
      <c r="Z49" s="2">
        <v>3</v>
      </c>
      <c r="AA49" s="2" t="s">
        <v>40</v>
      </c>
    </row>
    <row r="50" spans="1:29">
      <c r="A50" s="1">
        <v>1</v>
      </c>
      <c r="B50" s="1" t="s">
        <v>52</v>
      </c>
      <c r="C50" s="1">
        <v>2006</v>
      </c>
      <c r="D50" s="1" t="s">
        <v>53</v>
      </c>
      <c r="E50" s="1">
        <v>2001</v>
      </c>
      <c r="F50" s="1" t="s">
        <v>54</v>
      </c>
      <c r="G50" t="s">
        <v>316</v>
      </c>
      <c r="H50" s="1" t="s">
        <v>30</v>
      </c>
      <c r="I50" s="1" t="s">
        <v>23</v>
      </c>
      <c r="J50" s="1" t="s">
        <v>221</v>
      </c>
      <c r="K50" s="2" t="s">
        <v>113</v>
      </c>
      <c r="L50" s="2" t="s">
        <v>75</v>
      </c>
      <c r="M50" s="2" t="s">
        <v>73</v>
      </c>
      <c r="N50" s="2" t="s">
        <v>34</v>
      </c>
      <c r="O50" s="2" t="s">
        <v>39</v>
      </c>
      <c r="P50" s="2" t="s">
        <v>74</v>
      </c>
      <c r="Q50" s="2">
        <v>4.0999999999999996</v>
      </c>
      <c r="R50" s="2">
        <v>1.5</v>
      </c>
      <c r="S50" s="2">
        <f t="shared" si="0"/>
        <v>2.598076211353316</v>
      </c>
      <c r="T50">
        <f t="shared" si="4"/>
        <v>6.75</v>
      </c>
      <c r="U50" s="27">
        <v>3</v>
      </c>
      <c r="V50" s="2">
        <v>0</v>
      </c>
      <c r="W50" s="2">
        <v>0</v>
      </c>
      <c r="X50" s="2">
        <f t="shared" si="2"/>
        <v>0</v>
      </c>
      <c r="Y50">
        <f t="shared" si="5"/>
        <v>0</v>
      </c>
      <c r="Z50" s="2">
        <v>3</v>
      </c>
      <c r="AA50" s="2" t="s">
        <v>40</v>
      </c>
    </row>
    <row r="51" spans="1:29">
      <c r="A51" s="1">
        <v>1</v>
      </c>
      <c r="B51" s="1" t="s">
        <v>52</v>
      </c>
      <c r="C51" s="1">
        <v>2006</v>
      </c>
      <c r="D51" s="1" t="s">
        <v>53</v>
      </c>
      <c r="E51" s="1">
        <v>2001</v>
      </c>
      <c r="F51" s="1" t="s">
        <v>54</v>
      </c>
      <c r="G51" t="s">
        <v>316</v>
      </c>
      <c r="H51" s="1" t="s">
        <v>30</v>
      </c>
      <c r="I51" s="1" t="s">
        <v>23</v>
      </c>
      <c r="J51" s="1" t="s">
        <v>221</v>
      </c>
      <c r="K51" s="2" t="s">
        <v>114</v>
      </c>
      <c r="L51" s="2" t="s">
        <v>75</v>
      </c>
      <c r="M51" s="2" t="s">
        <v>73</v>
      </c>
      <c r="N51" s="2" t="s">
        <v>34</v>
      </c>
      <c r="O51" s="2" t="s">
        <v>39</v>
      </c>
      <c r="P51" s="2" t="s">
        <v>74</v>
      </c>
      <c r="Q51" s="2">
        <v>4.0999999999999996</v>
      </c>
      <c r="R51" s="2">
        <v>1.5</v>
      </c>
      <c r="S51" s="2">
        <f t="shared" si="0"/>
        <v>2.598076211353316</v>
      </c>
      <c r="T51">
        <f t="shared" si="4"/>
        <v>6.75</v>
      </c>
      <c r="U51" s="27">
        <v>3</v>
      </c>
      <c r="V51" s="2">
        <v>0</v>
      </c>
      <c r="W51" s="2">
        <v>0</v>
      </c>
      <c r="X51" s="2">
        <f t="shared" si="2"/>
        <v>0</v>
      </c>
      <c r="Y51">
        <f t="shared" si="5"/>
        <v>0</v>
      </c>
      <c r="Z51" s="2">
        <v>3</v>
      </c>
      <c r="AA51" s="2" t="s">
        <v>40</v>
      </c>
    </row>
    <row r="52" spans="1:29">
      <c r="A52" s="1">
        <v>1</v>
      </c>
      <c r="B52" s="1" t="s">
        <v>52</v>
      </c>
      <c r="C52" s="1">
        <v>2006</v>
      </c>
      <c r="D52" s="1" t="s">
        <v>53</v>
      </c>
      <c r="E52" s="1">
        <v>2001</v>
      </c>
      <c r="F52" s="1" t="s">
        <v>54</v>
      </c>
      <c r="G52" t="s">
        <v>316</v>
      </c>
      <c r="H52" s="1" t="s">
        <v>30</v>
      </c>
      <c r="I52" s="1" t="s">
        <v>23</v>
      </c>
      <c r="J52" s="1" t="s">
        <v>221</v>
      </c>
      <c r="K52" s="2" t="s">
        <v>115</v>
      </c>
      <c r="L52" s="2" t="s">
        <v>75</v>
      </c>
      <c r="M52" s="2" t="s">
        <v>73</v>
      </c>
      <c r="N52" s="2" t="s">
        <v>34</v>
      </c>
      <c r="O52" s="2" t="s">
        <v>39</v>
      </c>
      <c r="P52" s="2" t="s">
        <v>74</v>
      </c>
      <c r="Q52" s="2">
        <v>0</v>
      </c>
      <c r="R52" s="2">
        <v>0</v>
      </c>
      <c r="S52" s="2">
        <f t="shared" si="0"/>
        <v>0</v>
      </c>
      <c r="T52">
        <f t="shared" si="4"/>
        <v>0</v>
      </c>
      <c r="U52" s="27">
        <v>3</v>
      </c>
      <c r="V52" s="2">
        <v>0</v>
      </c>
      <c r="W52" s="2">
        <v>0</v>
      </c>
      <c r="X52" s="2">
        <f t="shared" si="2"/>
        <v>0</v>
      </c>
      <c r="Y52">
        <f t="shared" si="5"/>
        <v>0</v>
      </c>
      <c r="Z52" s="2">
        <v>3</v>
      </c>
      <c r="AA52" s="2" t="s">
        <v>40</v>
      </c>
    </row>
    <row r="53" spans="1:29">
      <c r="A53" s="1">
        <v>1</v>
      </c>
      <c r="B53" s="1" t="s">
        <v>52</v>
      </c>
      <c r="C53" s="1">
        <v>2006</v>
      </c>
      <c r="D53" s="1" t="s">
        <v>53</v>
      </c>
      <c r="E53" s="1">
        <v>2001</v>
      </c>
      <c r="F53" s="1" t="s">
        <v>54</v>
      </c>
      <c r="G53" t="s">
        <v>316</v>
      </c>
      <c r="H53" s="1" t="s">
        <v>30</v>
      </c>
      <c r="I53" s="1" t="s">
        <v>23</v>
      </c>
      <c r="J53" s="1" t="s">
        <v>221</v>
      </c>
      <c r="K53" s="2" t="s">
        <v>116</v>
      </c>
      <c r="L53" s="2" t="s">
        <v>75</v>
      </c>
      <c r="M53" s="2" t="s">
        <v>73</v>
      </c>
      <c r="N53" s="2" t="s">
        <v>34</v>
      </c>
      <c r="O53" s="2" t="s">
        <v>39</v>
      </c>
      <c r="P53" s="2" t="s">
        <v>74</v>
      </c>
      <c r="Q53" s="2">
        <v>0</v>
      </c>
      <c r="R53" s="2">
        <v>0</v>
      </c>
      <c r="S53" s="2">
        <f t="shared" si="0"/>
        <v>0</v>
      </c>
      <c r="T53">
        <f t="shared" si="4"/>
        <v>0</v>
      </c>
      <c r="U53" s="27">
        <v>3</v>
      </c>
      <c r="V53" s="2">
        <v>0</v>
      </c>
      <c r="W53" s="2">
        <v>0</v>
      </c>
      <c r="X53" s="2">
        <f t="shared" si="2"/>
        <v>0</v>
      </c>
      <c r="Y53">
        <f t="shared" si="5"/>
        <v>0</v>
      </c>
      <c r="Z53" s="2">
        <v>3</v>
      </c>
      <c r="AA53" s="2" t="s">
        <v>40</v>
      </c>
    </row>
    <row r="54" spans="1:29">
      <c r="A54" s="1">
        <v>1</v>
      </c>
      <c r="B54" s="1" t="s">
        <v>52</v>
      </c>
      <c r="C54" s="1">
        <v>2006</v>
      </c>
      <c r="D54" s="1" t="s">
        <v>53</v>
      </c>
      <c r="E54" s="1">
        <v>2001</v>
      </c>
      <c r="F54" s="1" t="s">
        <v>54</v>
      </c>
      <c r="G54" t="s">
        <v>316</v>
      </c>
      <c r="H54" s="1" t="s">
        <v>30</v>
      </c>
      <c r="I54" s="1" t="s">
        <v>23</v>
      </c>
      <c r="J54" s="1" t="s">
        <v>221</v>
      </c>
      <c r="K54" s="2" t="s">
        <v>116</v>
      </c>
      <c r="L54" s="2" t="s">
        <v>75</v>
      </c>
      <c r="M54" s="2" t="s">
        <v>73</v>
      </c>
      <c r="N54" s="2" t="s">
        <v>34</v>
      </c>
      <c r="O54" s="2" t="s">
        <v>39</v>
      </c>
      <c r="P54" s="2" t="s">
        <v>74</v>
      </c>
      <c r="Q54" s="2">
        <v>0</v>
      </c>
      <c r="R54" s="2">
        <v>0</v>
      </c>
      <c r="S54" s="2">
        <f t="shared" si="0"/>
        <v>0</v>
      </c>
      <c r="T54">
        <f t="shared" si="4"/>
        <v>0</v>
      </c>
      <c r="U54" s="27">
        <v>3</v>
      </c>
      <c r="V54" s="2">
        <v>0</v>
      </c>
      <c r="W54" s="2">
        <v>0</v>
      </c>
      <c r="X54" s="2">
        <f t="shared" si="2"/>
        <v>0</v>
      </c>
      <c r="Y54">
        <f t="shared" si="5"/>
        <v>0</v>
      </c>
      <c r="Z54" s="2">
        <v>3</v>
      </c>
      <c r="AA54" s="2" t="s">
        <v>40</v>
      </c>
    </row>
    <row r="55" spans="1:29">
      <c r="A55" s="1">
        <v>1</v>
      </c>
      <c r="B55" s="1" t="s">
        <v>123</v>
      </c>
      <c r="C55" s="1">
        <v>2007</v>
      </c>
      <c r="D55" s="1" t="s">
        <v>124</v>
      </c>
      <c r="E55" s="1" t="s">
        <v>125</v>
      </c>
      <c r="F55" s="1" t="s">
        <v>54</v>
      </c>
      <c r="G55" t="s">
        <v>316</v>
      </c>
      <c r="H55" s="1" t="s">
        <v>30</v>
      </c>
      <c r="I55" s="1" t="s">
        <v>23</v>
      </c>
      <c r="J55" s="1" t="s">
        <v>29</v>
      </c>
      <c r="N55" s="2" t="s">
        <v>34</v>
      </c>
      <c r="O55" s="2" t="s">
        <v>39</v>
      </c>
      <c r="P55" s="2" t="s">
        <v>128</v>
      </c>
      <c r="Q55" s="2">
        <v>46.817920000000001</v>
      </c>
      <c r="R55" s="2">
        <v>5.6438599999999965</v>
      </c>
      <c r="S55" s="2">
        <f t="shared" si="0"/>
        <v>9.7754522708056779</v>
      </c>
      <c r="T55">
        <f t="shared" si="4"/>
        <v>95.559467098799885</v>
      </c>
      <c r="U55" s="27">
        <v>3</v>
      </c>
      <c r="V55" s="2">
        <v>23.423729000000002</v>
      </c>
      <c r="W55" s="2">
        <v>5.6426769999999991</v>
      </c>
      <c r="X55" s="2">
        <f t="shared" si="2"/>
        <v>9.7734032547003284</v>
      </c>
      <c r="Y55">
        <f t="shared" si="5"/>
        <v>95.519411178986971</v>
      </c>
      <c r="Z55" s="2">
        <v>3</v>
      </c>
      <c r="AA55" s="2" t="s">
        <v>131</v>
      </c>
    </row>
    <row r="56" spans="1:29">
      <c r="A56" s="1">
        <v>2</v>
      </c>
      <c r="B56" s="1" t="s">
        <v>123</v>
      </c>
      <c r="C56" s="1">
        <v>2007</v>
      </c>
      <c r="D56" s="1" t="s">
        <v>124</v>
      </c>
      <c r="E56" s="2" t="s">
        <v>126</v>
      </c>
      <c r="F56" s="1" t="s">
        <v>127</v>
      </c>
      <c r="G56" t="s">
        <v>316</v>
      </c>
      <c r="H56" s="1" t="s">
        <v>30</v>
      </c>
      <c r="I56" s="1" t="s">
        <v>23</v>
      </c>
      <c r="J56" s="1" t="s">
        <v>29</v>
      </c>
      <c r="N56" s="2" t="s">
        <v>34</v>
      </c>
      <c r="O56" s="2" t="s">
        <v>39</v>
      </c>
      <c r="P56" s="2" t="s">
        <v>128</v>
      </c>
      <c r="Q56" s="2">
        <v>41.645465999999999</v>
      </c>
      <c r="R56" s="2">
        <v>12.225804000000004</v>
      </c>
      <c r="S56" s="2">
        <f t="shared" si="0"/>
        <v>24.451608000000007</v>
      </c>
      <c r="T56">
        <f t="shared" si="4"/>
        <v>597.88113378566436</v>
      </c>
      <c r="U56" s="27">
        <v>4</v>
      </c>
      <c r="V56" s="2">
        <v>17.310827</v>
      </c>
      <c r="W56" s="2">
        <v>4.7034130000000012</v>
      </c>
      <c r="X56" s="2">
        <f t="shared" si="2"/>
        <v>9.4068260000000024</v>
      </c>
      <c r="Y56">
        <f t="shared" si="5"/>
        <v>88.488375394276048</v>
      </c>
      <c r="Z56" s="2">
        <v>4</v>
      </c>
      <c r="AA56" s="2" t="s">
        <v>131</v>
      </c>
    </row>
    <row r="57" spans="1:29">
      <c r="A57" s="1">
        <v>1</v>
      </c>
      <c r="B57" s="1" t="s">
        <v>192</v>
      </c>
      <c r="C57" s="1">
        <v>1997</v>
      </c>
      <c r="D57" s="1" t="s">
        <v>21</v>
      </c>
      <c r="E57" s="2">
        <v>1994</v>
      </c>
      <c r="F57" s="1" t="s">
        <v>22</v>
      </c>
      <c r="G57" s="1" t="s">
        <v>319</v>
      </c>
      <c r="H57" s="1" t="s">
        <v>193</v>
      </c>
      <c r="I57" s="1" t="s">
        <v>23</v>
      </c>
      <c r="J57" s="1" t="s">
        <v>29</v>
      </c>
      <c r="K57" s="8" t="s">
        <v>215</v>
      </c>
      <c r="L57" s="2" t="s">
        <v>37</v>
      </c>
      <c r="M57" s="2" t="s">
        <v>38</v>
      </c>
      <c r="N57" s="2" t="s">
        <v>76</v>
      </c>
      <c r="O57" s="2" t="s">
        <v>39</v>
      </c>
      <c r="P57" s="2" t="s">
        <v>146</v>
      </c>
      <c r="Q57">
        <v>134.14389</v>
      </c>
      <c r="R57">
        <v>63.680409999999995</v>
      </c>
      <c r="S57" s="2">
        <f t="shared" si="0"/>
        <v>155.98451111122731</v>
      </c>
      <c r="T57">
        <f t="shared" si="4"/>
        <v>24331.167706608594</v>
      </c>
      <c r="U57" s="28">
        <v>6</v>
      </c>
      <c r="V57">
        <v>49.382942</v>
      </c>
      <c r="W57">
        <v>21.226798000000002</v>
      </c>
      <c r="X57" s="2">
        <f t="shared" si="2"/>
        <v>51.99482397313048</v>
      </c>
      <c r="Y57">
        <f t="shared" si="5"/>
        <v>2703.4617199968238</v>
      </c>
      <c r="Z57">
        <v>6</v>
      </c>
      <c r="AA57" t="s">
        <v>40</v>
      </c>
      <c r="AB57"/>
      <c r="AC57"/>
    </row>
    <row r="58" spans="1:29">
      <c r="A58" s="1">
        <v>1</v>
      </c>
      <c r="B58" s="1" t="s">
        <v>192</v>
      </c>
      <c r="C58" s="1">
        <v>1997</v>
      </c>
      <c r="D58" s="1" t="s">
        <v>21</v>
      </c>
      <c r="E58" s="2">
        <v>1994</v>
      </c>
      <c r="F58" s="1" t="s">
        <v>22</v>
      </c>
      <c r="G58" s="1" t="s">
        <v>319</v>
      </c>
      <c r="H58" s="1" t="s">
        <v>193</v>
      </c>
      <c r="I58" s="1" t="s">
        <v>23</v>
      </c>
      <c r="J58" s="1" t="s">
        <v>29</v>
      </c>
      <c r="K58" s="2" t="s">
        <v>216</v>
      </c>
      <c r="L58" s="2" t="s">
        <v>37</v>
      </c>
      <c r="M58" s="2" t="s">
        <v>38</v>
      </c>
      <c r="N58" s="2" t="s">
        <v>76</v>
      </c>
      <c r="O58" s="2" t="s">
        <v>39</v>
      </c>
      <c r="P58" s="2" t="s">
        <v>146</v>
      </c>
      <c r="Q58">
        <v>114.27551</v>
      </c>
      <c r="R58">
        <v>26.844619999999992</v>
      </c>
      <c r="S58" s="2">
        <f t="shared" si="0"/>
        <v>65.755621338912135</v>
      </c>
      <c r="T58">
        <f t="shared" si="4"/>
        <v>4323.8017376663965</v>
      </c>
      <c r="U58" s="28">
        <v>6</v>
      </c>
      <c r="V58">
        <v>139.63912999999999</v>
      </c>
      <c r="W58">
        <v>29.999390000000005</v>
      </c>
      <c r="X58" s="2">
        <f t="shared" si="2"/>
        <v>73.483198094752254</v>
      </c>
      <c r="Y58">
        <f t="shared" si="5"/>
        <v>5399.7804022326009</v>
      </c>
      <c r="Z58">
        <v>6</v>
      </c>
      <c r="AA58" t="s">
        <v>40</v>
      </c>
      <c r="AB58"/>
      <c r="AC58"/>
    </row>
    <row r="59" spans="1:29">
      <c r="A59" s="1">
        <v>1</v>
      </c>
      <c r="B59" s="1" t="s">
        <v>192</v>
      </c>
      <c r="C59" s="1">
        <v>1997</v>
      </c>
      <c r="D59" s="1" t="s">
        <v>21</v>
      </c>
      <c r="E59" s="2">
        <v>1994</v>
      </c>
      <c r="F59" s="1" t="s">
        <v>22</v>
      </c>
      <c r="G59" s="1" t="s">
        <v>319</v>
      </c>
      <c r="H59" s="1" t="s">
        <v>193</v>
      </c>
      <c r="I59" s="1" t="s">
        <v>23</v>
      </c>
      <c r="J59" s="1" t="s">
        <v>29</v>
      </c>
      <c r="K59" s="8" t="s">
        <v>217</v>
      </c>
      <c r="L59" s="2" t="s">
        <v>37</v>
      </c>
      <c r="M59" s="2" t="s">
        <v>38</v>
      </c>
      <c r="N59" s="2" t="s">
        <v>76</v>
      </c>
      <c r="O59" s="2" t="s">
        <v>39</v>
      </c>
      <c r="P59" s="2" t="s">
        <v>146</v>
      </c>
      <c r="Q59">
        <v>90.395995999999997</v>
      </c>
      <c r="R59">
        <v>32.508499</v>
      </c>
      <c r="S59" s="2">
        <f t="shared" si="0"/>
        <v>79.629234853777191</v>
      </c>
      <c r="T59">
        <f t="shared" si="4"/>
        <v>6340.8150433980045</v>
      </c>
      <c r="U59" s="28">
        <v>6</v>
      </c>
      <c r="V59">
        <v>70.813760000000002</v>
      </c>
      <c r="W59">
        <v>25.611944999999992</v>
      </c>
      <c r="X59" s="2">
        <f t="shared" si="2"/>
        <v>62.73619657022688</v>
      </c>
      <c r="Y59">
        <f t="shared" si="5"/>
        <v>3935.8303600981471</v>
      </c>
      <c r="Z59">
        <v>6</v>
      </c>
      <c r="AA59" t="s">
        <v>40</v>
      </c>
      <c r="AB59"/>
      <c r="AC59"/>
    </row>
    <row r="60" spans="1:29">
      <c r="A60" s="1">
        <v>1</v>
      </c>
      <c r="B60" s="1" t="s">
        <v>192</v>
      </c>
      <c r="C60" s="1">
        <v>1997</v>
      </c>
      <c r="D60" s="1" t="s">
        <v>21</v>
      </c>
      <c r="E60" s="2">
        <v>1994</v>
      </c>
      <c r="F60" s="1" t="s">
        <v>22</v>
      </c>
      <c r="G60" s="1" t="s">
        <v>319</v>
      </c>
      <c r="H60" s="1" t="s">
        <v>193</v>
      </c>
      <c r="I60" s="1" t="s">
        <v>23</v>
      </c>
      <c r="J60" s="1" t="s">
        <v>29</v>
      </c>
      <c r="K60" s="8" t="s">
        <v>196</v>
      </c>
      <c r="L60" s="2" t="s">
        <v>37</v>
      </c>
      <c r="M60" s="2" t="s">
        <v>38</v>
      </c>
      <c r="N60" s="2" t="s">
        <v>76</v>
      </c>
      <c r="O60" s="2" t="s">
        <v>39</v>
      </c>
      <c r="P60" s="2" t="s">
        <v>146</v>
      </c>
      <c r="Q60">
        <v>15.195607000000001</v>
      </c>
      <c r="R60">
        <v>10.980600999999998</v>
      </c>
      <c r="S60" s="2">
        <f t="shared" si="0"/>
        <v>26.8968695190947</v>
      </c>
      <c r="T60">
        <f t="shared" si="4"/>
        <v>723.44158992720554</v>
      </c>
      <c r="U60" s="28">
        <v>6</v>
      </c>
      <c r="V60">
        <v>75.640593999999993</v>
      </c>
      <c r="W60">
        <v>21.567516000000012</v>
      </c>
      <c r="X60" s="2">
        <f t="shared" si="2"/>
        <v>52.829409219312105</v>
      </c>
      <c r="Y60">
        <f t="shared" si="5"/>
        <v>2790.9464784615388</v>
      </c>
      <c r="Z60">
        <v>6</v>
      </c>
      <c r="AA60" t="s">
        <v>40</v>
      </c>
      <c r="AB60"/>
      <c r="AC60"/>
    </row>
    <row r="61" spans="1:29">
      <c r="A61" s="1">
        <v>2</v>
      </c>
      <c r="B61" s="1" t="s">
        <v>192</v>
      </c>
      <c r="C61" s="1">
        <v>1997</v>
      </c>
      <c r="D61" s="1" t="s">
        <v>21</v>
      </c>
      <c r="E61" s="2">
        <v>1995</v>
      </c>
      <c r="F61" s="1" t="s">
        <v>194</v>
      </c>
      <c r="G61" s="1" t="s">
        <v>320</v>
      </c>
      <c r="H61" s="1" t="s">
        <v>193</v>
      </c>
      <c r="I61" s="1" t="s">
        <v>23</v>
      </c>
      <c r="J61" s="1" t="s">
        <v>29</v>
      </c>
      <c r="K61" s="8" t="s">
        <v>215</v>
      </c>
      <c r="L61" s="2" t="s">
        <v>37</v>
      </c>
      <c r="M61" s="2" t="s">
        <v>38</v>
      </c>
      <c r="N61" s="2" t="s">
        <v>76</v>
      </c>
      <c r="O61" s="2" t="s">
        <v>39</v>
      </c>
      <c r="P61" s="2" t="s">
        <v>146</v>
      </c>
      <c r="Q61">
        <v>56.94641</v>
      </c>
      <c r="R61">
        <v>27.826089999999994</v>
      </c>
      <c r="S61" s="2">
        <f t="shared" si="0"/>
        <v>68.159722036761536</v>
      </c>
      <c r="T61">
        <f t="shared" si="4"/>
        <v>4645.7477081285961</v>
      </c>
      <c r="U61" s="28">
        <v>6</v>
      </c>
      <c r="V61">
        <v>18.894506</v>
      </c>
      <c r="W61">
        <v>10.448264000000002</v>
      </c>
      <c r="X61" s="2">
        <f t="shared" si="2"/>
        <v>25.59291549789074</v>
      </c>
      <c r="Y61">
        <f t="shared" si="5"/>
        <v>654.99732368217599</v>
      </c>
      <c r="Z61">
        <v>6</v>
      </c>
      <c r="AA61" t="s">
        <v>40</v>
      </c>
      <c r="AB61"/>
      <c r="AC61"/>
    </row>
    <row r="62" spans="1:29">
      <c r="A62" s="1">
        <v>2</v>
      </c>
      <c r="B62" s="1" t="s">
        <v>192</v>
      </c>
      <c r="C62" s="1">
        <v>1997</v>
      </c>
      <c r="D62" s="1" t="s">
        <v>21</v>
      </c>
      <c r="E62" s="2">
        <v>1995</v>
      </c>
      <c r="F62" s="1" t="s">
        <v>194</v>
      </c>
      <c r="G62" s="1" t="s">
        <v>320</v>
      </c>
      <c r="H62" s="1" t="s">
        <v>193</v>
      </c>
      <c r="I62" s="1" t="s">
        <v>23</v>
      </c>
      <c r="J62" s="1" t="s">
        <v>29</v>
      </c>
      <c r="K62" s="2" t="s">
        <v>216</v>
      </c>
      <c r="L62" s="2" t="s">
        <v>37</v>
      </c>
      <c r="M62" s="2" t="s">
        <v>38</v>
      </c>
      <c r="N62" s="2" t="s">
        <v>76</v>
      </c>
      <c r="O62" s="2" t="s">
        <v>39</v>
      </c>
      <c r="P62" s="2" t="s">
        <v>146</v>
      </c>
      <c r="Q62">
        <v>113.90055</v>
      </c>
      <c r="R62">
        <v>18.536580000000001</v>
      </c>
      <c r="S62" s="2">
        <f t="shared" si="0"/>
        <v>45.4051625762798</v>
      </c>
      <c r="T62">
        <f t="shared" si="4"/>
        <v>2061.6287885783995</v>
      </c>
      <c r="U62" s="28">
        <v>6</v>
      </c>
      <c r="V62">
        <v>148.17545999999999</v>
      </c>
      <c r="W62">
        <v>31.219510000000014</v>
      </c>
      <c r="X62" s="2">
        <f t="shared" si="2"/>
        <v>76.47186951971689</v>
      </c>
      <c r="Y62">
        <f t="shared" si="5"/>
        <v>5847.9468278406048</v>
      </c>
      <c r="Z62">
        <v>6</v>
      </c>
      <c r="AA62" t="s">
        <v>40</v>
      </c>
      <c r="AB62"/>
      <c r="AC62"/>
    </row>
    <row r="63" spans="1:29">
      <c r="A63" s="1">
        <v>2</v>
      </c>
      <c r="B63" s="1" t="s">
        <v>192</v>
      </c>
      <c r="C63" s="1">
        <v>1997</v>
      </c>
      <c r="D63" s="1" t="s">
        <v>21</v>
      </c>
      <c r="E63" s="2">
        <v>1995</v>
      </c>
      <c r="F63" s="1" t="s">
        <v>194</v>
      </c>
      <c r="G63" s="1" t="s">
        <v>320</v>
      </c>
      <c r="H63" s="1" t="s">
        <v>193</v>
      </c>
      <c r="I63" s="1" t="s">
        <v>23</v>
      </c>
      <c r="J63" s="1" t="s">
        <v>29</v>
      </c>
      <c r="K63" s="8" t="s">
        <v>217</v>
      </c>
      <c r="L63" s="2" t="s">
        <v>37</v>
      </c>
      <c r="M63" s="2" t="s">
        <v>38</v>
      </c>
      <c r="N63" s="2" t="s">
        <v>76</v>
      </c>
      <c r="O63" s="2" t="s">
        <v>39</v>
      </c>
      <c r="P63" s="2" t="s">
        <v>146</v>
      </c>
      <c r="Q63">
        <v>66.990679999999998</v>
      </c>
      <c r="R63">
        <v>40.628020000000006</v>
      </c>
      <c r="S63" s="2">
        <f t="shared" si="0"/>
        <v>99.51791825958982</v>
      </c>
      <c r="T63">
        <f t="shared" si="4"/>
        <v>9903.8160547224015</v>
      </c>
      <c r="U63" s="28">
        <v>6</v>
      </c>
      <c r="V63">
        <v>45.996850000000002</v>
      </c>
      <c r="W63">
        <v>13.278223999999994</v>
      </c>
      <c r="X63" s="2">
        <f t="shared" si="2"/>
        <v>32.524873490377409</v>
      </c>
      <c r="Y63">
        <f t="shared" si="5"/>
        <v>1057.8673955650552</v>
      </c>
      <c r="Z63">
        <v>6</v>
      </c>
      <c r="AA63" t="s">
        <v>40</v>
      </c>
      <c r="AB63"/>
      <c r="AC63"/>
    </row>
    <row r="64" spans="1:29">
      <c r="A64" s="1">
        <v>2</v>
      </c>
      <c r="B64" s="1" t="s">
        <v>192</v>
      </c>
      <c r="C64" s="1">
        <v>1997</v>
      </c>
      <c r="D64" s="1" t="s">
        <v>21</v>
      </c>
      <c r="E64" s="2">
        <v>1995</v>
      </c>
      <c r="F64" s="1" t="s">
        <v>194</v>
      </c>
      <c r="G64" s="1" t="s">
        <v>320</v>
      </c>
      <c r="H64" s="1" t="s">
        <v>193</v>
      </c>
      <c r="I64" s="1" t="s">
        <v>23</v>
      </c>
      <c r="J64" s="1" t="s">
        <v>29</v>
      </c>
      <c r="K64" s="8" t="s">
        <v>196</v>
      </c>
      <c r="L64" s="2" t="s">
        <v>37</v>
      </c>
      <c r="M64" s="2" t="s">
        <v>38</v>
      </c>
      <c r="N64" s="2" t="s">
        <v>76</v>
      </c>
      <c r="O64" s="2" t="s">
        <v>39</v>
      </c>
      <c r="P64" s="2" t="s">
        <v>146</v>
      </c>
      <c r="Q64">
        <v>22.867084999999999</v>
      </c>
      <c r="R64">
        <v>8.708397999999999</v>
      </c>
      <c r="S64" s="2">
        <f t="shared" si="0"/>
        <v>21.331131577073538</v>
      </c>
      <c r="T64">
        <f t="shared" si="4"/>
        <v>455.0171743584238</v>
      </c>
      <c r="U64" s="28">
        <v>6</v>
      </c>
      <c r="V64">
        <v>69.609313999999998</v>
      </c>
      <c r="W64">
        <v>12.441606000000007</v>
      </c>
      <c r="X64" s="2">
        <f t="shared" si="2"/>
        <v>30.47558628074966</v>
      </c>
      <c r="Y64">
        <f t="shared" si="5"/>
        <v>928.76135915541693</v>
      </c>
      <c r="Z64">
        <v>6</v>
      </c>
      <c r="AA64" t="s">
        <v>40</v>
      </c>
      <c r="AB64"/>
      <c r="AC64"/>
    </row>
    <row r="65" spans="1:30">
      <c r="A65" s="2">
        <v>1</v>
      </c>
      <c r="B65" s="2" t="s">
        <v>20</v>
      </c>
      <c r="C65" s="2">
        <v>2006</v>
      </c>
      <c r="D65" s="2" t="s">
        <v>21</v>
      </c>
      <c r="E65" s="2">
        <v>2003</v>
      </c>
      <c r="F65" s="2" t="s">
        <v>22</v>
      </c>
      <c r="G65" s="1" t="s">
        <v>323</v>
      </c>
      <c r="H65" s="1" t="s">
        <v>30</v>
      </c>
      <c r="I65" s="1" t="s">
        <v>23</v>
      </c>
      <c r="J65" s="2" t="s">
        <v>26</v>
      </c>
      <c r="K65" s="2" t="s">
        <v>42</v>
      </c>
      <c r="L65" s="2" t="s">
        <v>43</v>
      </c>
      <c r="M65" s="2" t="s">
        <v>38</v>
      </c>
      <c r="N65" s="2" t="s">
        <v>34</v>
      </c>
      <c r="O65" s="2" t="s">
        <v>35</v>
      </c>
      <c r="P65" s="2" t="s">
        <v>48</v>
      </c>
      <c r="Q65" s="2">
        <v>0.71383505428571425</v>
      </c>
      <c r="R65" s="2">
        <v>0.48419818681262822</v>
      </c>
      <c r="S65" s="2">
        <f t="shared" si="0"/>
        <v>1.1860384920717457</v>
      </c>
      <c r="T65">
        <f t="shared" si="4"/>
        <v>1.4066873046758204</v>
      </c>
      <c r="U65" s="27">
        <v>6</v>
      </c>
      <c r="V65" s="2">
        <v>1.9387111985714287</v>
      </c>
      <c r="W65" s="2">
        <v>1.2223753258479122</v>
      </c>
      <c r="X65" s="2">
        <f t="shared" si="2"/>
        <v>2.9941958224957057</v>
      </c>
      <c r="Y65">
        <f t="shared" si="5"/>
        <v>8.9652086234507351</v>
      </c>
      <c r="Z65" s="2">
        <v>6</v>
      </c>
      <c r="AA65" s="2" t="s">
        <v>294</v>
      </c>
    </row>
    <row r="66" spans="1:30">
      <c r="A66" s="2">
        <v>1</v>
      </c>
      <c r="B66" s="2" t="s">
        <v>20</v>
      </c>
      <c r="C66" s="2">
        <v>2006</v>
      </c>
      <c r="D66" s="2" t="s">
        <v>21</v>
      </c>
      <c r="E66" s="2">
        <v>2003</v>
      </c>
      <c r="F66" s="2" t="s">
        <v>22</v>
      </c>
      <c r="G66" s="1" t="s">
        <v>323</v>
      </c>
      <c r="H66" s="1" t="s">
        <v>30</v>
      </c>
      <c r="I66" s="1" t="s">
        <v>23</v>
      </c>
      <c r="J66" s="2" t="s">
        <v>26</v>
      </c>
      <c r="K66" s="2" t="s">
        <v>44</v>
      </c>
      <c r="L66" s="2" t="s">
        <v>45</v>
      </c>
      <c r="M66" s="2" t="s">
        <v>46</v>
      </c>
      <c r="N66" s="2" t="s">
        <v>34</v>
      </c>
      <c r="O66" s="2" t="s">
        <v>35</v>
      </c>
      <c r="P66" s="2" t="s">
        <v>48</v>
      </c>
      <c r="Q66" s="2">
        <v>0.85864103742857145</v>
      </c>
      <c r="R66" s="2">
        <v>0.4420492217343755</v>
      </c>
      <c r="S66" s="2">
        <f t="shared" ref="S66:S129" si="6">R66*SQRT(U66)</f>
        <v>1.0827950344436394</v>
      </c>
      <c r="T66">
        <f t="shared" ref="T66:T97" si="7">S66^2</f>
        <v>1.1724450866158023</v>
      </c>
      <c r="U66" s="27">
        <v>6</v>
      </c>
      <c r="V66" s="2">
        <v>1.0165735685714286</v>
      </c>
      <c r="W66" s="2">
        <v>0.73862007633711235</v>
      </c>
      <c r="X66" s="2">
        <f t="shared" ref="X66:X129" si="8">W66*SQRT(Z66)</f>
        <v>1.8092423008014846</v>
      </c>
      <c r="Y66">
        <f t="shared" ref="Y66:Y97" si="9">X66^2</f>
        <v>3.2733577030094496</v>
      </c>
      <c r="Z66" s="2">
        <v>6</v>
      </c>
      <c r="AA66" s="2" t="s">
        <v>294</v>
      </c>
    </row>
    <row r="67" spans="1:30">
      <c r="A67" s="2">
        <v>1</v>
      </c>
      <c r="B67" s="2" t="s">
        <v>20</v>
      </c>
      <c r="C67" s="2">
        <v>2006</v>
      </c>
      <c r="D67" s="2" t="s">
        <v>21</v>
      </c>
      <c r="E67" s="2">
        <v>2003</v>
      </c>
      <c r="F67" s="2" t="s">
        <v>22</v>
      </c>
      <c r="G67" s="1" t="s">
        <v>323</v>
      </c>
      <c r="H67" s="1" t="s">
        <v>30</v>
      </c>
      <c r="I67" s="1" t="s">
        <v>23</v>
      </c>
      <c r="J67" s="2" t="s">
        <v>26</v>
      </c>
      <c r="K67" s="2" t="s">
        <v>47</v>
      </c>
      <c r="L67" s="2" t="s">
        <v>43</v>
      </c>
      <c r="M67" s="2" t="s">
        <v>38</v>
      </c>
      <c r="N67" s="2" t="s">
        <v>34</v>
      </c>
      <c r="O67" s="2" t="s">
        <v>35</v>
      </c>
      <c r="P67" s="2" t="s">
        <v>48</v>
      </c>
      <c r="Q67" s="2">
        <v>2.8407404235285716</v>
      </c>
      <c r="R67" s="2">
        <v>0.72105906650747797</v>
      </c>
      <c r="S67" s="2">
        <f t="shared" si="6"/>
        <v>1.7662267873508806</v>
      </c>
      <c r="T67">
        <f t="shared" si="7"/>
        <v>3.1195570643558126</v>
      </c>
      <c r="U67" s="27">
        <v>6</v>
      </c>
      <c r="V67" s="2">
        <v>1.6892952499999996</v>
      </c>
      <c r="W67" s="2">
        <v>0.91390410345028117</v>
      </c>
      <c r="X67" s="2">
        <f t="shared" si="8"/>
        <v>2.2385987272889198</v>
      </c>
      <c r="Y67">
        <f t="shared" si="9"/>
        <v>5.0113242618195715</v>
      </c>
      <c r="Z67" s="2">
        <v>6</v>
      </c>
      <c r="AA67" s="2" t="s">
        <v>294</v>
      </c>
    </row>
    <row r="68" spans="1:30">
      <c r="A68" s="2">
        <v>1</v>
      </c>
      <c r="B68" s="2" t="s">
        <v>20</v>
      </c>
      <c r="C68" s="2">
        <v>2006</v>
      </c>
      <c r="D68" s="2" t="s">
        <v>21</v>
      </c>
      <c r="E68" s="2">
        <v>2003</v>
      </c>
      <c r="F68" s="2" t="s">
        <v>22</v>
      </c>
      <c r="G68" s="1" t="s">
        <v>323</v>
      </c>
      <c r="H68" s="1" t="s">
        <v>30</v>
      </c>
      <c r="I68" s="1" t="s">
        <v>23</v>
      </c>
      <c r="J68" s="2" t="s">
        <v>26</v>
      </c>
      <c r="K68" s="2" t="s">
        <v>49</v>
      </c>
      <c r="L68" s="2" t="s">
        <v>50</v>
      </c>
      <c r="M68" s="2" t="s">
        <v>51</v>
      </c>
      <c r="N68" s="2" t="s">
        <v>34</v>
      </c>
      <c r="O68" s="2" t="s">
        <v>35</v>
      </c>
      <c r="P68" s="2" t="s">
        <v>48</v>
      </c>
      <c r="Q68" s="2">
        <v>0.69246690000000011</v>
      </c>
      <c r="R68" s="2">
        <v>0.78807801974214908</v>
      </c>
      <c r="S68" s="2">
        <f t="shared" si="6"/>
        <v>1.930389025871273</v>
      </c>
      <c r="T68">
        <f t="shared" si="7"/>
        <v>3.7264017912042426</v>
      </c>
      <c r="U68" s="27">
        <v>6</v>
      </c>
      <c r="V68" s="2">
        <v>0.21553515714285712</v>
      </c>
      <c r="W68" s="2">
        <v>0.2535184127627666</v>
      </c>
      <c r="X68" s="2">
        <f t="shared" si="8"/>
        <v>0.6209907516690687</v>
      </c>
      <c r="Y68">
        <f t="shared" si="9"/>
        <v>0.38562951365851494</v>
      </c>
      <c r="Z68" s="2">
        <v>6</v>
      </c>
      <c r="AA68" s="2" t="s">
        <v>294</v>
      </c>
    </row>
    <row r="69" spans="1:30">
      <c r="A69" s="7">
        <v>1</v>
      </c>
      <c r="B69" s="7" t="s">
        <v>187</v>
      </c>
      <c r="C69" s="7">
        <v>1999</v>
      </c>
      <c r="D69" s="7" t="s">
        <v>188</v>
      </c>
      <c r="E69" s="5">
        <v>1996</v>
      </c>
      <c r="F69" s="7" t="s">
        <v>189</v>
      </c>
      <c r="G69" s="7" t="s">
        <v>324</v>
      </c>
      <c r="H69" s="7" t="s">
        <v>30</v>
      </c>
      <c r="I69" s="1" t="s">
        <v>23</v>
      </c>
      <c r="J69" s="7" t="s">
        <v>29</v>
      </c>
      <c r="K69" s="5" t="s">
        <v>24</v>
      </c>
      <c r="L69" s="5" t="s">
        <v>24</v>
      </c>
      <c r="M69" s="5" t="s">
        <v>24</v>
      </c>
      <c r="N69" s="5" t="s">
        <v>76</v>
      </c>
      <c r="O69" s="5" t="s">
        <v>39</v>
      </c>
      <c r="P69" s="5" t="s">
        <v>146</v>
      </c>
      <c r="Q69" s="5">
        <v>1.5</v>
      </c>
      <c r="R69" s="5">
        <v>0.1</v>
      </c>
      <c r="S69" s="2">
        <f t="shared" si="6"/>
        <v>0.14142135623730953</v>
      </c>
      <c r="T69">
        <f t="shared" si="7"/>
        <v>2.0000000000000007E-2</v>
      </c>
      <c r="U69" s="29">
        <v>2</v>
      </c>
      <c r="V69" s="5">
        <v>1.6</v>
      </c>
      <c r="W69" s="5">
        <v>0.1</v>
      </c>
      <c r="X69" s="2">
        <f t="shared" si="8"/>
        <v>0.14142135623730953</v>
      </c>
      <c r="Y69">
        <f t="shared" si="9"/>
        <v>2.0000000000000007E-2</v>
      </c>
      <c r="Z69" s="5">
        <v>2</v>
      </c>
      <c r="AA69" s="5" t="s">
        <v>190</v>
      </c>
      <c r="AB69" s="5"/>
      <c r="AC69" s="5"/>
      <c r="AD69" s="5"/>
    </row>
    <row r="70" spans="1:30">
      <c r="A70" s="7">
        <v>1</v>
      </c>
      <c r="B70" s="7" t="s">
        <v>187</v>
      </c>
      <c r="C70" s="7">
        <v>1999</v>
      </c>
      <c r="D70" s="7" t="s">
        <v>188</v>
      </c>
      <c r="E70" s="5">
        <v>1997</v>
      </c>
      <c r="F70" s="7" t="s">
        <v>189</v>
      </c>
      <c r="G70" s="7" t="s">
        <v>325</v>
      </c>
      <c r="H70" s="7" t="s">
        <v>30</v>
      </c>
      <c r="I70" s="1" t="s">
        <v>23</v>
      </c>
      <c r="J70" s="7" t="s">
        <v>29</v>
      </c>
      <c r="K70" s="5" t="s">
        <v>24</v>
      </c>
      <c r="L70" s="5" t="s">
        <v>24</v>
      </c>
      <c r="M70" s="5" t="s">
        <v>24</v>
      </c>
      <c r="N70" s="5" t="s">
        <v>76</v>
      </c>
      <c r="O70" s="5" t="s">
        <v>39</v>
      </c>
      <c r="P70" s="5" t="s">
        <v>146</v>
      </c>
      <c r="Q70" s="5">
        <v>1</v>
      </c>
      <c r="R70" s="5">
        <v>0.1</v>
      </c>
      <c r="S70" s="2">
        <f t="shared" si="6"/>
        <v>0.14142135623730953</v>
      </c>
      <c r="T70">
        <f t="shared" si="7"/>
        <v>2.0000000000000007E-2</v>
      </c>
      <c r="U70" s="29">
        <v>2</v>
      </c>
      <c r="V70" s="5">
        <v>0.8</v>
      </c>
      <c r="W70" s="5">
        <v>0.1</v>
      </c>
      <c r="X70" s="2">
        <f t="shared" si="8"/>
        <v>0.14142135623730953</v>
      </c>
      <c r="Y70">
        <f t="shared" si="9"/>
        <v>2.0000000000000007E-2</v>
      </c>
      <c r="Z70" s="5">
        <v>2</v>
      </c>
      <c r="AA70" s="5" t="s">
        <v>191</v>
      </c>
      <c r="AB70" s="5"/>
      <c r="AC70" s="5"/>
      <c r="AD70" s="5"/>
    </row>
    <row r="71" spans="1:30">
      <c r="A71" s="1">
        <v>1</v>
      </c>
      <c r="B71" s="1" t="s">
        <v>279</v>
      </c>
      <c r="C71" s="1">
        <v>2013</v>
      </c>
      <c r="D71" s="1" t="s">
        <v>280</v>
      </c>
      <c r="E71" s="2">
        <v>2010</v>
      </c>
      <c r="F71" s="1" t="s">
        <v>194</v>
      </c>
      <c r="G71" s="1" t="s">
        <v>321</v>
      </c>
      <c r="H71" s="1" t="s">
        <v>193</v>
      </c>
      <c r="I71" s="1" t="s">
        <v>23</v>
      </c>
      <c r="J71" s="1" t="s">
        <v>281</v>
      </c>
      <c r="K71" s="8" t="s">
        <v>24</v>
      </c>
      <c r="L71" s="2" t="s">
        <v>24</v>
      </c>
      <c r="M71" s="2" t="s">
        <v>73</v>
      </c>
      <c r="N71" s="2" t="s">
        <v>67</v>
      </c>
      <c r="O71" s="2" t="s">
        <v>35</v>
      </c>
      <c r="P71" s="2" t="s">
        <v>282</v>
      </c>
      <c r="Q71">
        <v>25.272728000000001</v>
      </c>
      <c r="R71">
        <v>11.999457999999997</v>
      </c>
      <c r="S71" s="2">
        <f t="shared" si="6"/>
        <v>29.39254928995754</v>
      </c>
      <c r="T71">
        <f t="shared" si="7"/>
        <v>863.92195376258348</v>
      </c>
      <c r="U71" s="27">
        <v>6</v>
      </c>
      <c r="V71">
        <v>10.447511</v>
      </c>
      <c r="W71">
        <v>6.7494589999999999</v>
      </c>
      <c r="X71" s="2">
        <f t="shared" si="8"/>
        <v>16.532730589835605</v>
      </c>
      <c r="Y71">
        <f t="shared" si="9"/>
        <v>273.33118075608598</v>
      </c>
      <c r="Z71" s="11">
        <v>6</v>
      </c>
      <c r="AA71" s="2" t="s">
        <v>283</v>
      </c>
    </row>
    <row r="72" spans="1:30">
      <c r="A72" s="1">
        <v>2</v>
      </c>
      <c r="B72" s="1" t="s">
        <v>279</v>
      </c>
      <c r="C72" s="1">
        <v>2013</v>
      </c>
      <c r="D72" s="1" t="s">
        <v>280</v>
      </c>
      <c r="E72" s="2">
        <v>2011</v>
      </c>
      <c r="F72" s="1" t="s">
        <v>194</v>
      </c>
      <c r="G72" s="1" t="s">
        <v>322</v>
      </c>
      <c r="H72" s="1" t="s">
        <v>193</v>
      </c>
      <c r="I72" s="1" t="s">
        <v>23</v>
      </c>
      <c r="J72" s="1" t="s">
        <v>281</v>
      </c>
      <c r="K72" s="8" t="s">
        <v>24</v>
      </c>
      <c r="L72" s="2" t="s">
        <v>24</v>
      </c>
      <c r="M72" s="2" t="s">
        <v>73</v>
      </c>
      <c r="N72" s="2" t="s">
        <v>67</v>
      </c>
      <c r="O72" s="2" t="s">
        <v>35</v>
      </c>
      <c r="P72" s="2" t="s">
        <v>282</v>
      </c>
      <c r="Q72">
        <v>48.122295000000001</v>
      </c>
      <c r="R72">
        <v>9.75</v>
      </c>
      <c r="S72" s="2">
        <f t="shared" si="6"/>
        <v>23.882524992135984</v>
      </c>
      <c r="T72">
        <f t="shared" si="7"/>
        <v>570.37499999999989</v>
      </c>
      <c r="U72" s="27">
        <v>6</v>
      </c>
      <c r="V72">
        <v>80.547619999999995</v>
      </c>
      <c r="W72">
        <v>14.249459999999999</v>
      </c>
      <c r="X72" s="2">
        <f t="shared" si="8"/>
        <v>34.903906110199181</v>
      </c>
      <c r="Y72">
        <f t="shared" si="9"/>
        <v>1218.2826617495996</v>
      </c>
      <c r="Z72" s="11">
        <v>6</v>
      </c>
      <c r="AA72" s="2" t="s">
        <v>283</v>
      </c>
    </row>
    <row r="73" spans="1:30">
      <c r="A73" s="1">
        <v>3</v>
      </c>
      <c r="B73" s="1" t="s">
        <v>279</v>
      </c>
      <c r="C73" s="1">
        <v>2013</v>
      </c>
      <c r="D73" s="1" t="s">
        <v>280</v>
      </c>
      <c r="E73" s="2">
        <v>2010</v>
      </c>
      <c r="F73" s="1" t="s">
        <v>284</v>
      </c>
      <c r="G73" s="1" t="s">
        <v>321</v>
      </c>
      <c r="H73" s="1" t="s">
        <v>193</v>
      </c>
      <c r="I73" s="1" t="s">
        <v>23</v>
      </c>
      <c r="J73" s="1" t="s">
        <v>281</v>
      </c>
      <c r="K73" s="8" t="s">
        <v>24</v>
      </c>
      <c r="L73" s="2" t="s">
        <v>24</v>
      </c>
      <c r="M73" s="2" t="s">
        <v>73</v>
      </c>
      <c r="N73" s="2" t="s">
        <v>67</v>
      </c>
      <c r="O73" s="2" t="s">
        <v>35</v>
      </c>
      <c r="P73" s="2" t="s">
        <v>282</v>
      </c>
      <c r="Q73">
        <v>16.951840000000001</v>
      </c>
      <c r="R73">
        <v>9.0005409999999983</v>
      </c>
      <c r="S73" s="2">
        <f t="shared" si="6"/>
        <v>22.046732858999441</v>
      </c>
      <c r="T73">
        <f t="shared" si="7"/>
        <v>486.05842975608567</v>
      </c>
      <c r="U73" s="27">
        <v>6</v>
      </c>
      <c r="V73">
        <v>20.127165000000002</v>
      </c>
      <c r="W73">
        <v>9.75</v>
      </c>
      <c r="X73" s="2">
        <f t="shared" si="8"/>
        <v>23.882524992135984</v>
      </c>
      <c r="Y73">
        <f t="shared" si="9"/>
        <v>570.37499999999989</v>
      </c>
      <c r="Z73" s="11">
        <v>6</v>
      </c>
      <c r="AA73" s="2" t="s">
        <v>283</v>
      </c>
    </row>
    <row r="74" spans="1:30">
      <c r="A74" s="1">
        <v>4</v>
      </c>
      <c r="B74" s="1" t="s">
        <v>279</v>
      </c>
      <c r="C74" s="1">
        <v>2013</v>
      </c>
      <c r="D74" s="1" t="s">
        <v>280</v>
      </c>
      <c r="E74" s="2">
        <v>2011</v>
      </c>
      <c r="F74" s="1" t="s">
        <v>284</v>
      </c>
      <c r="G74" s="1" t="s">
        <v>322</v>
      </c>
      <c r="H74" s="1" t="s">
        <v>193</v>
      </c>
      <c r="I74" s="1" t="s">
        <v>23</v>
      </c>
      <c r="J74" s="1" t="s">
        <v>281</v>
      </c>
      <c r="K74" s="8" t="s">
        <v>24</v>
      </c>
      <c r="L74" s="2" t="s">
        <v>24</v>
      </c>
      <c r="M74" s="2" t="s">
        <v>73</v>
      </c>
      <c r="N74" s="2" t="s">
        <v>67</v>
      </c>
      <c r="O74" s="2" t="s">
        <v>35</v>
      </c>
      <c r="P74" s="2" t="s">
        <v>282</v>
      </c>
      <c r="Q74">
        <v>164.30194</v>
      </c>
      <c r="R74">
        <v>23.25</v>
      </c>
      <c r="S74" s="2">
        <f t="shared" si="6"/>
        <v>56.950636519708887</v>
      </c>
      <c r="T74">
        <f t="shared" si="7"/>
        <v>3243.3749999999995</v>
      </c>
      <c r="U74" s="27">
        <v>6</v>
      </c>
      <c r="V74">
        <v>230.47728000000001</v>
      </c>
      <c r="W74">
        <v>27.749979999999994</v>
      </c>
      <c r="X74" s="2">
        <f t="shared" si="8"/>
        <v>67.973291372438311</v>
      </c>
      <c r="Y74">
        <f t="shared" si="9"/>
        <v>4620.3683400023965</v>
      </c>
      <c r="Z74" s="11">
        <v>6</v>
      </c>
      <c r="AA74" s="2" t="s">
        <v>283</v>
      </c>
    </row>
    <row r="75" spans="1:30">
      <c r="A75" s="21">
        <v>1</v>
      </c>
      <c r="B75" s="12" t="s">
        <v>229</v>
      </c>
      <c r="C75" s="21">
        <v>2011</v>
      </c>
      <c r="D75" s="12" t="s">
        <v>230</v>
      </c>
      <c r="E75" s="11">
        <v>2003</v>
      </c>
      <c r="F75" s="12" t="s">
        <v>194</v>
      </c>
      <c r="G75" s="12" t="s">
        <v>326</v>
      </c>
      <c r="H75" s="12" t="s">
        <v>193</v>
      </c>
      <c r="I75" s="1" t="s">
        <v>23</v>
      </c>
      <c r="J75" s="12" t="s">
        <v>29</v>
      </c>
      <c r="K75" s="16" t="s">
        <v>241</v>
      </c>
      <c r="L75" s="17" t="s">
        <v>233</v>
      </c>
      <c r="M75" s="16" t="s">
        <v>140</v>
      </c>
      <c r="N75" s="17" t="s">
        <v>34</v>
      </c>
      <c r="O75" s="17" t="s">
        <v>39</v>
      </c>
      <c r="P75" s="17" t="s">
        <v>204</v>
      </c>
      <c r="Q75" s="24">
        <v>1</v>
      </c>
      <c r="R75" s="24">
        <v>1.4142135623730951</v>
      </c>
      <c r="S75" s="2">
        <f t="shared" si="6"/>
        <v>2.0000000000000004</v>
      </c>
      <c r="T75">
        <f t="shared" si="7"/>
        <v>4.0000000000000018</v>
      </c>
      <c r="U75" s="30">
        <v>2</v>
      </c>
      <c r="V75" s="24">
        <v>0</v>
      </c>
      <c r="W75" s="24">
        <v>0</v>
      </c>
      <c r="X75" s="2">
        <f t="shared" si="8"/>
        <v>0</v>
      </c>
      <c r="Y75">
        <f t="shared" si="9"/>
        <v>0</v>
      </c>
      <c r="Z75" s="24">
        <v>2</v>
      </c>
      <c r="AA75" s="9" t="s">
        <v>232</v>
      </c>
      <c r="AB75" s="18"/>
      <c r="AC75" s="18"/>
      <c r="AD75" s="18"/>
    </row>
    <row r="76" spans="1:30">
      <c r="A76" s="21">
        <v>1</v>
      </c>
      <c r="B76" s="12" t="s">
        <v>229</v>
      </c>
      <c r="C76" s="21">
        <v>2011</v>
      </c>
      <c r="D76" s="12" t="s">
        <v>230</v>
      </c>
      <c r="E76" s="11">
        <v>2003</v>
      </c>
      <c r="F76" s="12" t="s">
        <v>194</v>
      </c>
      <c r="G76" s="12" t="s">
        <v>326</v>
      </c>
      <c r="H76" s="12" t="s">
        <v>193</v>
      </c>
      <c r="I76" s="1" t="s">
        <v>23</v>
      </c>
      <c r="J76" s="12" t="s">
        <v>29</v>
      </c>
      <c r="K76" s="19" t="s">
        <v>24</v>
      </c>
      <c r="L76" s="17" t="s">
        <v>24</v>
      </c>
      <c r="M76" s="16" t="s">
        <v>38</v>
      </c>
      <c r="N76" s="17" t="s">
        <v>34</v>
      </c>
      <c r="O76" s="17" t="s">
        <v>39</v>
      </c>
      <c r="P76" s="17" t="s">
        <v>204</v>
      </c>
      <c r="Q76" s="24">
        <v>10</v>
      </c>
      <c r="R76" s="24">
        <v>1.602081978759722</v>
      </c>
      <c r="S76" s="2">
        <f t="shared" si="6"/>
        <v>2.2656860623955239</v>
      </c>
      <c r="T76">
        <f t="shared" si="7"/>
        <v>5.1333333333333337</v>
      </c>
      <c r="U76" s="30">
        <v>2</v>
      </c>
      <c r="V76" s="24">
        <v>3.5</v>
      </c>
      <c r="W76" s="24">
        <v>0.44487826050130458</v>
      </c>
      <c r="X76" s="2">
        <f t="shared" si="8"/>
        <v>0.62915286960589578</v>
      </c>
      <c r="Y76">
        <f t="shared" si="9"/>
        <v>0.39583333333333331</v>
      </c>
      <c r="Z76" s="24">
        <v>2</v>
      </c>
      <c r="AA76" s="9" t="s">
        <v>232</v>
      </c>
      <c r="AB76" s="18"/>
      <c r="AC76" s="18"/>
      <c r="AD76" s="18"/>
    </row>
    <row r="77" spans="1:30">
      <c r="A77" s="21">
        <v>1</v>
      </c>
      <c r="B77" s="12" t="s">
        <v>229</v>
      </c>
      <c r="C77" s="21">
        <v>2011</v>
      </c>
      <c r="D77" s="12" t="s">
        <v>230</v>
      </c>
      <c r="E77" s="11">
        <v>2003</v>
      </c>
      <c r="F77" s="12" t="s">
        <v>194</v>
      </c>
      <c r="G77" s="12" t="s">
        <v>326</v>
      </c>
      <c r="H77" s="12" t="s">
        <v>193</v>
      </c>
      <c r="I77" s="1" t="s">
        <v>23</v>
      </c>
      <c r="J77" s="12" t="s">
        <v>29</v>
      </c>
      <c r="K77" s="16" t="s">
        <v>240</v>
      </c>
      <c r="L77" s="17" t="s">
        <v>234</v>
      </c>
      <c r="M77" s="17" t="s">
        <v>46</v>
      </c>
      <c r="N77" s="17" t="s">
        <v>34</v>
      </c>
      <c r="O77" s="17" t="s">
        <v>39</v>
      </c>
      <c r="P77" s="17" t="s">
        <v>204</v>
      </c>
      <c r="Q77" s="24">
        <v>13.5</v>
      </c>
      <c r="R77" s="24">
        <v>19.091883092036785</v>
      </c>
      <c r="S77" s="2">
        <f t="shared" si="6"/>
        <v>27.000000000000004</v>
      </c>
      <c r="T77">
        <f t="shared" si="7"/>
        <v>729.00000000000023</v>
      </c>
      <c r="U77" s="30">
        <v>2</v>
      </c>
      <c r="V77" s="24">
        <v>0</v>
      </c>
      <c r="W77" s="24">
        <v>0</v>
      </c>
      <c r="X77" s="2">
        <f t="shared" si="8"/>
        <v>0</v>
      </c>
      <c r="Y77">
        <f t="shared" si="9"/>
        <v>0</v>
      </c>
      <c r="Z77" s="24">
        <v>2</v>
      </c>
      <c r="AA77" s="9" t="s">
        <v>232</v>
      </c>
      <c r="AB77" s="18"/>
      <c r="AC77" s="18"/>
      <c r="AD77" s="18"/>
    </row>
    <row r="78" spans="1:30">
      <c r="A78" s="21">
        <v>1</v>
      </c>
      <c r="B78" s="12" t="s">
        <v>229</v>
      </c>
      <c r="C78" s="21">
        <v>2011</v>
      </c>
      <c r="D78" s="12" t="s">
        <v>230</v>
      </c>
      <c r="E78" s="11">
        <v>2003</v>
      </c>
      <c r="F78" s="12" t="s">
        <v>194</v>
      </c>
      <c r="G78" s="12" t="s">
        <v>326</v>
      </c>
      <c r="H78" s="12" t="s">
        <v>193</v>
      </c>
      <c r="I78" s="1" t="s">
        <v>23</v>
      </c>
      <c r="J78" s="12" t="s">
        <v>29</v>
      </c>
      <c r="K78" s="19" t="s">
        <v>24</v>
      </c>
      <c r="L78" s="16" t="s">
        <v>75</v>
      </c>
      <c r="M78" s="16" t="s">
        <v>73</v>
      </c>
      <c r="N78" s="17" t="s">
        <v>34</v>
      </c>
      <c r="O78" s="17" t="s">
        <v>39</v>
      </c>
      <c r="P78" s="17" t="s">
        <v>204</v>
      </c>
      <c r="Q78" s="24">
        <v>6.5</v>
      </c>
      <c r="R78" s="24">
        <v>1.2041594578792296</v>
      </c>
      <c r="S78" s="2">
        <f t="shared" si="6"/>
        <v>1.7029386365926404</v>
      </c>
      <c r="T78">
        <f t="shared" si="7"/>
        <v>2.9000000000000012</v>
      </c>
      <c r="U78" s="30">
        <v>2</v>
      </c>
      <c r="V78" s="24">
        <v>3</v>
      </c>
      <c r="W78" s="24">
        <v>0.59628479399994383</v>
      </c>
      <c r="X78" s="2">
        <f t="shared" si="8"/>
        <v>0.84327404271156781</v>
      </c>
      <c r="Y78">
        <f t="shared" si="9"/>
        <v>0.71111111111111114</v>
      </c>
      <c r="Z78" s="24">
        <v>2</v>
      </c>
      <c r="AA78" s="9" t="s">
        <v>232</v>
      </c>
      <c r="AB78" s="18"/>
      <c r="AC78" s="18"/>
      <c r="AD78" s="18"/>
    </row>
    <row r="79" spans="1:30">
      <c r="A79" s="21">
        <v>1</v>
      </c>
      <c r="B79" s="12" t="s">
        <v>229</v>
      </c>
      <c r="C79" s="21">
        <v>2011</v>
      </c>
      <c r="D79" s="12" t="s">
        <v>230</v>
      </c>
      <c r="E79" s="11">
        <v>2003</v>
      </c>
      <c r="F79" s="12" t="s">
        <v>194</v>
      </c>
      <c r="G79" s="12" t="s">
        <v>326</v>
      </c>
      <c r="H79" s="12" t="s">
        <v>193</v>
      </c>
      <c r="I79" s="1" t="s">
        <v>23</v>
      </c>
      <c r="J79" s="12" t="s">
        <v>29</v>
      </c>
      <c r="K79" s="16" t="s">
        <v>239</v>
      </c>
      <c r="L79" s="17" t="s">
        <v>235</v>
      </c>
      <c r="M79" s="17" t="s">
        <v>186</v>
      </c>
      <c r="N79" s="17" t="s">
        <v>34</v>
      </c>
      <c r="O79" s="17" t="s">
        <v>39</v>
      </c>
      <c r="P79" s="17" t="s">
        <v>204</v>
      </c>
      <c r="Q79" s="24">
        <v>0</v>
      </c>
      <c r="R79" s="24">
        <v>0</v>
      </c>
      <c r="S79" s="2">
        <f t="shared" si="6"/>
        <v>0</v>
      </c>
      <c r="T79">
        <f t="shared" si="7"/>
        <v>0</v>
      </c>
      <c r="U79" s="30">
        <v>2</v>
      </c>
      <c r="V79" s="24">
        <v>0</v>
      </c>
      <c r="W79" s="24">
        <v>0</v>
      </c>
      <c r="X79" s="2">
        <f t="shared" si="8"/>
        <v>0</v>
      </c>
      <c r="Y79">
        <f t="shared" si="9"/>
        <v>0</v>
      </c>
      <c r="Z79" s="24">
        <v>2</v>
      </c>
      <c r="AA79" s="9" t="s">
        <v>232</v>
      </c>
      <c r="AB79" s="17"/>
      <c r="AC79" s="17"/>
      <c r="AD79" s="17"/>
    </row>
    <row r="80" spans="1:30">
      <c r="A80" s="21">
        <v>1</v>
      </c>
      <c r="B80" s="12" t="s">
        <v>229</v>
      </c>
      <c r="C80" s="21">
        <v>2011</v>
      </c>
      <c r="D80" s="12" t="s">
        <v>230</v>
      </c>
      <c r="E80" s="11">
        <v>2003</v>
      </c>
      <c r="F80" s="12" t="s">
        <v>194</v>
      </c>
      <c r="G80" s="12" t="s">
        <v>326</v>
      </c>
      <c r="H80" s="12" t="s">
        <v>193</v>
      </c>
      <c r="I80" s="1" t="s">
        <v>23</v>
      </c>
      <c r="J80" s="12" t="s">
        <v>29</v>
      </c>
      <c r="K80" s="16" t="s">
        <v>238</v>
      </c>
      <c r="L80" s="16" t="s">
        <v>237</v>
      </c>
      <c r="M80" s="16" t="s">
        <v>236</v>
      </c>
      <c r="N80" s="17" t="s">
        <v>34</v>
      </c>
      <c r="O80" s="17" t="s">
        <v>39</v>
      </c>
      <c r="P80" s="17" t="s">
        <v>204</v>
      </c>
      <c r="Q80" s="24">
        <v>0</v>
      </c>
      <c r="R80" s="24">
        <v>0</v>
      </c>
      <c r="S80" s="2">
        <f t="shared" si="6"/>
        <v>0</v>
      </c>
      <c r="T80">
        <f t="shared" si="7"/>
        <v>0</v>
      </c>
      <c r="U80" s="30">
        <v>2</v>
      </c>
      <c r="V80" s="24">
        <v>0</v>
      </c>
      <c r="W80" s="24">
        <v>0</v>
      </c>
      <c r="X80" s="2">
        <f t="shared" si="8"/>
        <v>0</v>
      </c>
      <c r="Y80">
        <f t="shared" si="9"/>
        <v>0</v>
      </c>
      <c r="Z80" s="24">
        <v>2</v>
      </c>
      <c r="AA80" s="9" t="s">
        <v>232</v>
      </c>
      <c r="AB80" s="17"/>
      <c r="AC80" s="17"/>
      <c r="AD80" s="17"/>
    </row>
    <row r="81" spans="1:30">
      <c r="A81" s="21">
        <v>2</v>
      </c>
      <c r="B81" s="12" t="s">
        <v>229</v>
      </c>
      <c r="C81" s="21">
        <v>2011</v>
      </c>
      <c r="D81" s="12" t="s">
        <v>230</v>
      </c>
      <c r="E81" s="11">
        <v>2004</v>
      </c>
      <c r="F81" s="12" t="s">
        <v>194</v>
      </c>
      <c r="G81" s="12" t="s">
        <v>319</v>
      </c>
      <c r="H81" s="12" t="s">
        <v>193</v>
      </c>
      <c r="I81" s="1" t="s">
        <v>23</v>
      </c>
      <c r="J81" s="12" t="s">
        <v>29</v>
      </c>
      <c r="K81" s="16" t="s">
        <v>241</v>
      </c>
      <c r="L81" s="17" t="s">
        <v>233</v>
      </c>
      <c r="M81" s="16" t="s">
        <v>140</v>
      </c>
      <c r="N81" s="17" t="s">
        <v>34</v>
      </c>
      <c r="O81" s="17" t="s">
        <v>39</v>
      </c>
      <c r="P81" s="17" t="s">
        <v>204</v>
      </c>
      <c r="Q81" s="10">
        <v>0</v>
      </c>
      <c r="R81" s="10">
        <v>0</v>
      </c>
      <c r="S81" s="2">
        <f t="shared" si="6"/>
        <v>0</v>
      </c>
      <c r="T81">
        <f t="shared" si="7"/>
        <v>0</v>
      </c>
      <c r="U81" s="30">
        <v>2</v>
      </c>
      <c r="V81" s="10">
        <v>0.5</v>
      </c>
      <c r="W81" s="10">
        <v>0.70710678118654757</v>
      </c>
      <c r="X81" s="2">
        <f t="shared" si="8"/>
        <v>1.0000000000000002</v>
      </c>
      <c r="Y81">
        <f t="shared" si="9"/>
        <v>1.0000000000000004</v>
      </c>
      <c r="Z81" s="24">
        <v>2</v>
      </c>
      <c r="AA81" s="9" t="s">
        <v>232</v>
      </c>
      <c r="AB81" s="16"/>
      <c r="AC81" s="16"/>
      <c r="AD81" s="16"/>
    </row>
    <row r="82" spans="1:30">
      <c r="A82" s="21">
        <v>2</v>
      </c>
      <c r="B82" s="12" t="s">
        <v>229</v>
      </c>
      <c r="C82" s="21">
        <v>2011</v>
      </c>
      <c r="D82" s="12" t="s">
        <v>230</v>
      </c>
      <c r="E82" s="11">
        <v>2004</v>
      </c>
      <c r="F82" s="12" t="s">
        <v>194</v>
      </c>
      <c r="G82" s="12" t="s">
        <v>319</v>
      </c>
      <c r="H82" s="12" t="s">
        <v>193</v>
      </c>
      <c r="I82" s="1" t="s">
        <v>23</v>
      </c>
      <c r="J82" s="12" t="s">
        <v>29</v>
      </c>
      <c r="K82" s="19" t="s">
        <v>24</v>
      </c>
      <c r="L82" s="17" t="s">
        <v>24</v>
      </c>
      <c r="M82" s="16" t="s">
        <v>38</v>
      </c>
      <c r="N82" s="17" t="s">
        <v>34</v>
      </c>
      <c r="O82" s="17" t="s">
        <v>39</v>
      </c>
      <c r="P82" s="17" t="s">
        <v>204</v>
      </c>
      <c r="Q82" s="24">
        <v>6</v>
      </c>
      <c r="R82" s="24">
        <v>0.54772255750516607</v>
      </c>
      <c r="S82" s="2">
        <f t="shared" si="6"/>
        <v>0.7745966692414834</v>
      </c>
      <c r="T82">
        <f t="shared" si="7"/>
        <v>0.60000000000000009</v>
      </c>
      <c r="U82" s="30">
        <v>2</v>
      </c>
      <c r="V82" s="24">
        <v>2.5</v>
      </c>
      <c r="W82" s="24">
        <v>0.49791230820965521</v>
      </c>
      <c r="X82" s="2">
        <f t="shared" si="8"/>
        <v>0.70415433914258696</v>
      </c>
      <c r="Y82">
        <f t="shared" si="9"/>
        <v>0.49583333333333335</v>
      </c>
      <c r="Z82" s="24">
        <v>2</v>
      </c>
      <c r="AA82" s="9" t="s">
        <v>232</v>
      </c>
      <c r="AB82" s="16"/>
      <c r="AC82" s="16"/>
      <c r="AD82" s="16"/>
    </row>
    <row r="83" spans="1:30">
      <c r="A83" s="21">
        <v>2</v>
      </c>
      <c r="B83" s="12" t="s">
        <v>229</v>
      </c>
      <c r="C83" s="21">
        <v>2011</v>
      </c>
      <c r="D83" s="12" t="s">
        <v>230</v>
      </c>
      <c r="E83" s="11">
        <v>2004</v>
      </c>
      <c r="F83" s="12" t="s">
        <v>194</v>
      </c>
      <c r="G83" s="12" t="s">
        <v>319</v>
      </c>
      <c r="H83" s="12" t="s">
        <v>193</v>
      </c>
      <c r="I83" s="1" t="s">
        <v>23</v>
      </c>
      <c r="J83" s="12" t="s">
        <v>29</v>
      </c>
      <c r="K83" s="16" t="s">
        <v>240</v>
      </c>
      <c r="L83" s="17" t="s">
        <v>234</v>
      </c>
      <c r="M83" s="17" t="s">
        <v>46</v>
      </c>
      <c r="N83" s="17" t="s">
        <v>34</v>
      </c>
      <c r="O83" s="17" t="s">
        <v>39</v>
      </c>
      <c r="P83" s="17" t="s">
        <v>204</v>
      </c>
      <c r="Q83" s="24">
        <v>0</v>
      </c>
      <c r="R83" s="24">
        <v>0</v>
      </c>
      <c r="S83" s="2">
        <f t="shared" si="6"/>
        <v>0</v>
      </c>
      <c r="T83">
        <f t="shared" si="7"/>
        <v>0</v>
      </c>
      <c r="U83" s="30">
        <v>2</v>
      </c>
      <c r="V83" s="24">
        <v>0</v>
      </c>
      <c r="W83" s="24">
        <v>0</v>
      </c>
      <c r="X83" s="2">
        <f t="shared" si="8"/>
        <v>0</v>
      </c>
      <c r="Y83">
        <f t="shared" si="9"/>
        <v>0</v>
      </c>
      <c r="Z83" s="24">
        <v>2</v>
      </c>
      <c r="AA83" s="9" t="s">
        <v>232</v>
      </c>
      <c r="AB83" s="17"/>
      <c r="AC83" s="17"/>
      <c r="AD83" s="17"/>
    </row>
    <row r="84" spans="1:30">
      <c r="A84" s="21">
        <v>2</v>
      </c>
      <c r="B84" s="12" t="s">
        <v>229</v>
      </c>
      <c r="C84" s="21">
        <v>2011</v>
      </c>
      <c r="D84" s="12" t="s">
        <v>230</v>
      </c>
      <c r="E84" s="11">
        <v>2004</v>
      </c>
      <c r="F84" s="12" t="s">
        <v>194</v>
      </c>
      <c r="G84" s="12" t="s">
        <v>319</v>
      </c>
      <c r="H84" s="12" t="s">
        <v>193</v>
      </c>
      <c r="I84" s="1" t="s">
        <v>23</v>
      </c>
      <c r="J84" s="12" t="s">
        <v>29</v>
      </c>
      <c r="K84" s="19" t="s">
        <v>24</v>
      </c>
      <c r="L84" s="16" t="s">
        <v>75</v>
      </c>
      <c r="M84" s="16" t="s">
        <v>73</v>
      </c>
      <c r="N84" s="17" t="s">
        <v>34</v>
      </c>
      <c r="O84" s="17" t="s">
        <v>39</v>
      </c>
      <c r="P84" s="17" t="s">
        <v>204</v>
      </c>
      <c r="Q84" s="24">
        <v>6</v>
      </c>
      <c r="R84" s="24">
        <v>0.73029674334022132</v>
      </c>
      <c r="S84" s="2">
        <f t="shared" si="6"/>
        <v>1.0327955589886444</v>
      </c>
      <c r="T84">
        <f t="shared" si="7"/>
        <v>1.0666666666666664</v>
      </c>
      <c r="U84" s="30">
        <v>2</v>
      </c>
      <c r="V84" s="24">
        <v>3</v>
      </c>
      <c r="W84" s="24">
        <v>0.68313005106397318</v>
      </c>
      <c r="X84" s="2">
        <f t="shared" si="8"/>
        <v>0.96609178307929588</v>
      </c>
      <c r="Y84">
        <f t="shared" si="9"/>
        <v>0.93333333333333335</v>
      </c>
      <c r="Z84" s="24">
        <v>2</v>
      </c>
      <c r="AA84" s="9" t="s">
        <v>232</v>
      </c>
      <c r="AB84" s="17"/>
      <c r="AC84" s="17"/>
      <c r="AD84" s="17"/>
    </row>
    <row r="85" spans="1:30">
      <c r="A85" s="21">
        <v>2</v>
      </c>
      <c r="B85" s="12" t="s">
        <v>229</v>
      </c>
      <c r="C85" s="21">
        <v>2011</v>
      </c>
      <c r="D85" s="12" t="s">
        <v>230</v>
      </c>
      <c r="E85" s="11">
        <v>2004</v>
      </c>
      <c r="F85" s="12" t="s">
        <v>194</v>
      </c>
      <c r="G85" s="12" t="s">
        <v>319</v>
      </c>
      <c r="H85" s="12" t="s">
        <v>193</v>
      </c>
      <c r="I85" s="1" t="s">
        <v>23</v>
      </c>
      <c r="J85" s="12" t="s">
        <v>29</v>
      </c>
      <c r="K85" s="16" t="s">
        <v>239</v>
      </c>
      <c r="L85" s="17" t="s">
        <v>235</v>
      </c>
      <c r="M85" s="17" t="s">
        <v>186</v>
      </c>
      <c r="N85" s="17" t="s">
        <v>34</v>
      </c>
      <c r="O85" s="17" t="s">
        <v>39</v>
      </c>
      <c r="P85" s="17" t="s">
        <v>204</v>
      </c>
      <c r="Q85" s="24">
        <v>0.5</v>
      </c>
      <c r="R85" s="24">
        <v>0.70710678118654757</v>
      </c>
      <c r="S85" s="2">
        <f t="shared" si="6"/>
        <v>1.0000000000000002</v>
      </c>
      <c r="T85">
        <f t="shared" si="7"/>
        <v>1.0000000000000004</v>
      </c>
      <c r="U85" s="30">
        <v>2</v>
      </c>
      <c r="V85" s="24" t="s">
        <v>242</v>
      </c>
      <c r="W85" s="24" t="s">
        <v>242</v>
      </c>
      <c r="X85" s="2">
        <f t="shared" si="8"/>
        <v>0</v>
      </c>
      <c r="Y85">
        <f t="shared" si="9"/>
        <v>0</v>
      </c>
      <c r="Z85" s="24">
        <v>2</v>
      </c>
      <c r="AA85" s="9" t="s">
        <v>232</v>
      </c>
      <c r="AB85" s="17"/>
      <c r="AC85" s="17"/>
      <c r="AD85" s="17"/>
    </row>
    <row r="86" spans="1:30">
      <c r="A86" s="21">
        <v>2</v>
      </c>
      <c r="B86" s="12" t="s">
        <v>229</v>
      </c>
      <c r="C86" s="21">
        <v>2011</v>
      </c>
      <c r="D86" s="12" t="s">
        <v>230</v>
      </c>
      <c r="E86" s="11">
        <v>2004</v>
      </c>
      <c r="F86" s="12" t="s">
        <v>194</v>
      </c>
      <c r="G86" s="12" t="s">
        <v>319</v>
      </c>
      <c r="H86" s="12" t="s">
        <v>193</v>
      </c>
      <c r="I86" s="1" t="s">
        <v>23</v>
      </c>
      <c r="J86" s="15" t="s">
        <v>29</v>
      </c>
      <c r="K86" s="16" t="s">
        <v>238</v>
      </c>
      <c r="L86" s="16" t="s">
        <v>237</v>
      </c>
      <c r="M86" s="16" t="s">
        <v>236</v>
      </c>
      <c r="N86" s="17" t="s">
        <v>34</v>
      </c>
      <c r="O86" s="17" t="s">
        <v>39</v>
      </c>
      <c r="P86" s="17" t="s">
        <v>204</v>
      </c>
      <c r="Q86" s="24">
        <v>0.5</v>
      </c>
      <c r="R86" s="24">
        <v>0.70710678118654757</v>
      </c>
      <c r="S86" s="2">
        <f t="shared" si="6"/>
        <v>1.0000000000000002</v>
      </c>
      <c r="T86">
        <f t="shared" si="7"/>
        <v>1.0000000000000004</v>
      </c>
      <c r="U86" s="30">
        <v>2</v>
      </c>
      <c r="V86" s="24" t="s">
        <v>242</v>
      </c>
      <c r="W86" s="24" t="s">
        <v>242</v>
      </c>
      <c r="X86" s="2">
        <f t="shared" si="8"/>
        <v>0</v>
      </c>
      <c r="Y86">
        <f t="shared" si="9"/>
        <v>0</v>
      </c>
      <c r="Z86" s="24">
        <v>2</v>
      </c>
      <c r="AA86" s="9" t="s">
        <v>232</v>
      </c>
      <c r="AB86" s="17"/>
      <c r="AC86" s="17"/>
      <c r="AD86" s="17"/>
    </row>
    <row r="87" spans="1:30">
      <c r="A87" s="1">
        <v>1</v>
      </c>
      <c r="B87" s="1" t="s">
        <v>197</v>
      </c>
      <c r="C87" s="1">
        <v>1998</v>
      </c>
      <c r="D87" s="1" t="s">
        <v>198</v>
      </c>
      <c r="E87" s="2">
        <v>1995</v>
      </c>
      <c r="F87" s="1" t="s">
        <v>194</v>
      </c>
      <c r="G87" s="1" t="s">
        <v>320</v>
      </c>
      <c r="H87" s="1" t="s">
        <v>193</v>
      </c>
      <c r="I87" s="1" t="s">
        <v>23</v>
      </c>
      <c r="J87" s="1" t="s">
        <v>26</v>
      </c>
      <c r="K87" s="2" t="s">
        <v>24</v>
      </c>
      <c r="L87" s="2" t="s">
        <v>37</v>
      </c>
      <c r="M87" s="2" t="s">
        <v>38</v>
      </c>
      <c r="N87" s="2" t="s">
        <v>76</v>
      </c>
      <c r="O87" s="2" t="s">
        <v>39</v>
      </c>
      <c r="P87" s="2" t="s">
        <v>146</v>
      </c>
      <c r="Q87" s="2">
        <v>150.75</v>
      </c>
      <c r="R87" s="2">
        <v>30.53</v>
      </c>
      <c r="S87" s="2">
        <f t="shared" si="6"/>
        <v>61.06</v>
      </c>
      <c r="T87">
        <f t="shared" si="7"/>
        <v>3728.3236000000002</v>
      </c>
      <c r="U87" s="27">
        <v>4</v>
      </c>
      <c r="V87" s="2">
        <v>85.5</v>
      </c>
      <c r="W87" s="2">
        <v>14.06</v>
      </c>
      <c r="X87" s="2">
        <f t="shared" si="8"/>
        <v>28.12</v>
      </c>
      <c r="Y87">
        <f t="shared" si="9"/>
        <v>790.73440000000005</v>
      </c>
      <c r="Z87" s="2">
        <v>4</v>
      </c>
      <c r="AA87" s="2" t="s">
        <v>292</v>
      </c>
    </row>
    <row r="88" spans="1:30">
      <c r="A88" s="1">
        <v>2</v>
      </c>
      <c r="B88" s="1" t="s">
        <v>197</v>
      </c>
      <c r="C88" s="1">
        <v>1998</v>
      </c>
      <c r="D88" s="1" t="s">
        <v>198</v>
      </c>
      <c r="E88" s="2">
        <v>1996</v>
      </c>
      <c r="F88" s="1" t="s">
        <v>194</v>
      </c>
      <c r="G88" s="1" t="s">
        <v>321</v>
      </c>
      <c r="H88" s="1" t="s">
        <v>193</v>
      </c>
      <c r="I88" s="1" t="s">
        <v>23</v>
      </c>
      <c r="J88" s="1" t="s">
        <v>26</v>
      </c>
      <c r="K88" s="2" t="s">
        <v>24</v>
      </c>
      <c r="L88" s="2" t="s">
        <v>37</v>
      </c>
      <c r="M88" s="2" t="s">
        <v>38</v>
      </c>
      <c r="N88" s="2" t="s">
        <v>76</v>
      </c>
      <c r="O88" s="2" t="s">
        <v>39</v>
      </c>
      <c r="P88" s="2" t="s">
        <v>146</v>
      </c>
      <c r="Q88" s="2">
        <v>67.5</v>
      </c>
      <c r="R88" s="2">
        <v>11.15</v>
      </c>
      <c r="S88" s="2">
        <f t="shared" si="6"/>
        <v>22.3</v>
      </c>
      <c r="T88">
        <f t="shared" si="7"/>
        <v>497.29</v>
      </c>
      <c r="U88" s="27">
        <v>4</v>
      </c>
      <c r="V88" s="2">
        <v>57.25</v>
      </c>
      <c r="W88" s="2">
        <v>2.14</v>
      </c>
      <c r="X88" s="2">
        <f t="shared" si="8"/>
        <v>4.28</v>
      </c>
      <c r="Y88">
        <f t="shared" si="9"/>
        <v>18.3184</v>
      </c>
      <c r="Z88" s="2">
        <v>4</v>
      </c>
      <c r="AA88" s="1" t="s">
        <v>292</v>
      </c>
    </row>
    <row r="89" spans="1:30">
      <c r="A89" s="1">
        <v>1</v>
      </c>
      <c r="B89" s="1" t="s">
        <v>265</v>
      </c>
      <c r="C89" s="1">
        <v>2007</v>
      </c>
      <c r="D89" s="1" t="s">
        <v>266</v>
      </c>
      <c r="E89" s="2">
        <v>2000</v>
      </c>
      <c r="F89" s="1" t="s">
        <v>267</v>
      </c>
      <c r="G89" s="1" t="s">
        <v>327</v>
      </c>
      <c r="H89" s="1" t="s">
        <v>193</v>
      </c>
      <c r="I89" s="1" t="s">
        <v>23</v>
      </c>
      <c r="J89" s="1" t="s">
        <v>29</v>
      </c>
      <c r="K89" s="8" t="s">
        <v>270</v>
      </c>
      <c r="L89" s="2" t="s">
        <v>37</v>
      </c>
      <c r="M89" s="2" t="s">
        <v>38</v>
      </c>
      <c r="N89" s="2" t="s">
        <v>34</v>
      </c>
      <c r="O89" s="2" t="s">
        <v>39</v>
      </c>
      <c r="P89" s="2" t="s">
        <v>268</v>
      </c>
      <c r="Q89">
        <v>2.1428571562499998</v>
      </c>
      <c r="R89">
        <v>1.0705710216744253</v>
      </c>
      <c r="S89" s="2">
        <f t="shared" si="6"/>
        <v>2.1411420433488506</v>
      </c>
      <c r="T89">
        <f t="shared" si="7"/>
        <v>4.584489249796091</v>
      </c>
      <c r="U89" s="27">
        <v>4</v>
      </c>
      <c r="V89">
        <v>15.728571743750001</v>
      </c>
      <c r="W89">
        <v>3.1714280152028449</v>
      </c>
      <c r="X89" s="2">
        <f t="shared" si="8"/>
        <v>6.3428560304056898</v>
      </c>
      <c r="Y89">
        <f t="shared" si="9"/>
        <v>40.231822622453826</v>
      </c>
      <c r="Z89" s="2">
        <v>4</v>
      </c>
      <c r="AA89" s="2" t="s">
        <v>288</v>
      </c>
    </row>
    <row r="90" spans="1:30">
      <c r="A90" s="1">
        <v>1</v>
      </c>
      <c r="B90" s="1" t="s">
        <v>265</v>
      </c>
      <c r="C90" s="1">
        <v>2007</v>
      </c>
      <c r="D90" s="1" t="s">
        <v>266</v>
      </c>
      <c r="E90" s="1">
        <v>2000</v>
      </c>
      <c r="F90" s="1" t="s">
        <v>267</v>
      </c>
      <c r="G90" s="1" t="s">
        <v>327</v>
      </c>
      <c r="H90" s="1" t="s">
        <v>193</v>
      </c>
      <c r="I90" s="1" t="s">
        <v>23</v>
      </c>
      <c r="J90" s="1" t="s">
        <v>29</v>
      </c>
      <c r="K90" s="22" t="s">
        <v>195</v>
      </c>
      <c r="L90" s="1" t="s">
        <v>37</v>
      </c>
      <c r="M90" s="1" t="s">
        <v>38</v>
      </c>
      <c r="N90" s="1" t="s">
        <v>34</v>
      </c>
      <c r="O90" s="1" t="s">
        <v>39</v>
      </c>
      <c r="P90" s="1" t="s">
        <v>268</v>
      </c>
      <c r="Q90">
        <v>1.671428575</v>
      </c>
      <c r="R90">
        <v>0.76665193869320192</v>
      </c>
      <c r="S90" s="2">
        <f t="shared" si="6"/>
        <v>1.5333038773864038</v>
      </c>
      <c r="T90">
        <f t="shared" si="7"/>
        <v>2.35102078040818</v>
      </c>
      <c r="U90" s="27">
        <v>4</v>
      </c>
      <c r="V90">
        <v>0.85714287499999997</v>
      </c>
      <c r="W90">
        <v>0.68571430000000189</v>
      </c>
      <c r="X90" s="2">
        <f t="shared" si="8"/>
        <v>1.3714286000000038</v>
      </c>
      <c r="Y90">
        <f t="shared" si="9"/>
        <v>1.8808164048979703</v>
      </c>
      <c r="Z90" s="1">
        <v>4</v>
      </c>
      <c r="AA90" s="2" t="s">
        <v>288</v>
      </c>
    </row>
    <row r="91" spans="1:30">
      <c r="A91" s="1">
        <v>2</v>
      </c>
      <c r="B91" s="1" t="s">
        <v>265</v>
      </c>
      <c r="C91" s="1">
        <v>2007</v>
      </c>
      <c r="D91" s="1" t="s">
        <v>266</v>
      </c>
      <c r="E91" s="2">
        <v>2001</v>
      </c>
      <c r="F91" s="1" t="s">
        <v>267</v>
      </c>
      <c r="G91" s="1" t="s">
        <v>328</v>
      </c>
      <c r="H91" s="1" t="s">
        <v>193</v>
      </c>
      <c r="I91" s="1" t="s">
        <v>23</v>
      </c>
      <c r="J91" s="1" t="s">
        <v>29</v>
      </c>
      <c r="K91" s="8" t="s">
        <v>270</v>
      </c>
      <c r="L91" s="2" t="s">
        <v>37</v>
      </c>
      <c r="M91" s="2" t="s">
        <v>38</v>
      </c>
      <c r="N91" s="2" t="s">
        <v>34</v>
      </c>
      <c r="O91" s="2" t="s">
        <v>39</v>
      </c>
      <c r="P91" s="2" t="s">
        <v>268</v>
      </c>
      <c r="Q91">
        <v>4.4932845428571424</v>
      </c>
      <c r="R91">
        <v>1.6619975046859048</v>
      </c>
      <c r="S91" s="2">
        <f t="shared" si="6"/>
        <v>3.3239950093718096</v>
      </c>
      <c r="T91">
        <f t="shared" si="7"/>
        <v>11.048942822328696</v>
      </c>
      <c r="U91" s="27">
        <v>4</v>
      </c>
      <c r="V91">
        <v>20.65934127142857</v>
      </c>
      <c r="W91">
        <v>3.5320496764500762</v>
      </c>
      <c r="X91" s="2">
        <f t="shared" si="8"/>
        <v>7.0640993529001523</v>
      </c>
      <c r="Y91">
        <f t="shared" si="9"/>
        <v>49.901499667644352</v>
      </c>
      <c r="Z91" s="2">
        <v>4</v>
      </c>
      <c r="AA91" s="2" t="s">
        <v>288</v>
      </c>
    </row>
    <row r="92" spans="1:30">
      <c r="A92" s="1">
        <v>2</v>
      </c>
      <c r="B92" s="1" t="s">
        <v>265</v>
      </c>
      <c r="C92" s="1">
        <v>2007</v>
      </c>
      <c r="D92" s="1" t="s">
        <v>266</v>
      </c>
      <c r="E92" s="1">
        <v>2001</v>
      </c>
      <c r="F92" s="1" t="s">
        <v>267</v>
      </c>
      <c r="G92" s="1" t="s">
        <v>328</v>
      </c>
      <c r="H92" s="1" t="s">
        <v>193</v>
      </c>
      <c r="I92" s="1" t="s">
        <v>23</v>
      </c>
      <c r="J92" s="1" t="s">
        <v>29</v>
      </c>
      <c r="K92" s="22" t="s">
        <v>195</v>
      </c>
      <c r="L92" s="1" t="s">
        <v>37</v>
      </c>
      <c r="M92" s="1" t="s">
        <v>38</v>
      </c>
      <c r="N92" s="1" t="s">
        <v>34</v>
      </c>
      <c r="O92" s="1" t="s">
        <v>39</v>
      </c>
      <c r="P92" s="1" t="s">
        <v>268</v>
      </c>
      <c r="Q92">
        <v>3.4432235142857146</v>
      </c>
      <c r="R92">
        <v>0.95706549691184861</v>
      </c>
      <c r="S92" s="2">
        <f t="shared" si="6"/>
        <v>1.9141309938236972</v>
      </c>
      <c r="T92">
        <f t="shared" si="7"/>
        <v>3.6638974615164948</v>
      </c>
      <c r="U92" s="32">
        <v>4</v>
      </c>
      <c r="V92">
        <v>1.4652015000000003</v>
      </c>
      <c r="W92">
        <v>0.60608907790035049</v>
      </c>
      <c r="X92" s="2">
        <f t="shared" si="8"/>
        <v>1.212178155800701</v>
      </c>
      <c r="Y92">
        <f t="shared" si="9"/>
        <v>1.4693758814003886</v>
      </c>
      <c r="Z92" s="1">
        <v>4</v>
      </c>
      <c r="AA92" s="2" t="s">
        <v>288</v>
      </c>
    </row>
    <row r="93" spans="1:30">
      <c r="A93" s="1">
        <v>2</v>
      </c>
      <c r="B93" s="1" t="s">
        <v>265</v>
      </c>
      <c r="C93" s="1">
        <v>2007</v>
      </c>
      <c r="D93" s="1" t="s">
        <v>266</v>
      </c>
      <c r="E93" s="2">
        <v>2001</v>
      </c>
      <c r="F93" s="1" t="s">
        <v>267</v>
      </c>
      <c r="G93" s="1" t="s">
        <v>328</v>
      </c>
      <c r="H93" s="1" t="s">
        <v>193</v>
      </c>
      <c r="I93" s="1" t="s">
        <v>23</v>
      </c>
      <c r="J93" s="1" t="s">
        <v>29</v>
      </c>
      <c r="K93" s="8" t="s">
        <v>287</v>
      </c>
      <c r="L93" s="2" t="s">
        <v>37</v>
      </c>
      <c r="M93" s="2" t="s">
        <v>38</v>
      </c>
      <c r="N93" s="2" t="s">
        <v>34</v>
      </c>
      <c r="O93" s="2" t="s">
        <v>39</v>
      </c>
      <c r="P93" s="2" t="s">
        <v>268</v>
      </c>
      <c r="Q93">
        <v>0.21381492228571433</v>
      </c>
      <c r="R93">
        <v>0.15087754859560049</v>
      </c>
      <c r="S93" s="2">
        <f t="shared" si="6"/>
        <v>0.30175509719120097</v>
      </c>
      <c r="T93">
        <f t="shared" si="7"/>
        <v>9.1056138680871146E-2</v>
      </c>
      <c r="U93" s="27">
        <v>4</v>
      </c>
      <c r="V93">
        <v>0.43410791900000001</v>
      </c>
      <c r="W93">
        <v>0.21300364958075133</v>
      </c>
      <c r="X93" s="2">
        <f t="shared" si="8"/>
        <v>0.42600729916150265</v>
      </c>
      <c r="Y93">
        <f t="shared" si="9"/>
        <v>0.181482218938878</v>
      </c>
      <c r="Z93" s="2">
        <v>4</v>
      </c>
      <c r="AA93" s="2" t="s">
        <v>288</v>
      </c>
    </row>
    <row r="94" spans="1:30">
      <c r="A94" s="1">
        <v>3</v>
      </c>
      <c r="B94" s="1" t="s">
        <v>265</v>
      </c>
      <c r="C94" s="1">
        <v>2007</v>
      </c>
      <c r="D94" s="1" t="s">
        <v>266</v>
      </c>
      <c r="E94" s="2">
        <v>2002</v>
      </c>
      <c r="F94" s="1" t="s">
        <v>267</v>
      </c>
      <c r="G94" s="1" t="s">
        <v>329</v>
      </c>
      <c r="H94" s="1" t="s">
        <v>193</v>
      </c>
      <c r="I94" s="1" t="s">
        <v>23</v>
      </c>
      <c r="J94" s="1" t="s">
        <v>29</v>
      </c>
      <c r="K94" s="8" t="s">
        <v>270</v>
      </c>
      <c r="L94" s="2" t="s">
        <v>37</v>
      </c>
      <c r="M94" s="2" t="s">
        <v>38</v>
      </c>
      <c r="N94" s="2" t="s">
        <v>34</v>
      </c>
      <c r="O94" s="2" t="s">
        <v>39</v>
      </c>
      <c r="P94" s="2" t="s">
        <v>268</v>
      </c>
      <c r="Q94">
        <v>3.874643904</v>
      </c>
      <c r="R94">
        <v>2.7882407861640881</v>
      </c>
      <c r="S94" s="2">
        <f t="shared" si="6"/>
        <v>5.5764815723281762</v>
      </c>
      <c r="T94">
        <f t="shared" si="7"/>
        <v>31.097146726515728</v>
      </c>
      <c r="U94" s="27">
        <v>4</v>
      </c>
      <c r="V94">
        <v>8.0769229486666685</v>
      </c>
      <c r="W94">
        <v>2.3948578413170329</v>
      </c>
      <c r="X94" s="2">
        <f t="shared" si="8"/>
        <v>4.7897156826340659</v>
      </c>
      <c r="Y94">
        <f t="shared" si="9"/>
        <v>22.941376320470717</v>
      </c>
      <c r="Z94" s="2">
        <v>4</v>
      </c>
      <c r="AA94" s="2" t="s">
        <v>288</v>
      </c>
    </row>
    <row r="95" spans="1:30">
      <c r="A95" s="1">
        <v>3</v>
      </c>
      <c r="B95" s="1" t="s">
        <v>265</v>
      </c>
      <c r="C95" s="1">
        <v>2007</v>
      </c>
      <c r="D95" s="1" t="s">
        <v>266</v>
      </c>
      <c r="E95" s="2">
        <v>2002</v>
      </c>
      <c r="F95" s="1" t="s">
        <v>267</v>
      </c>
      <c r="G95" s="1" t="s">
        <v>329</v>
      </c>
      <c r="H95" s="1" t="s">
        <v>193</v>
      </c>
      <c r="I95" s="1" t="s">
        <v>23</v>
      </c>
      <c r="J95" s="1" t="s">
        <v>29</v>
      </c>
      <c r="K95" s="8" t="s">
        <v>195</v>
      </c>
      <c r="L95" s="2" t="s">
        <v>37</v>
      </c>
      <c r="M95" s="2" t="s">
        <v>38</v>
      </c>
      <c r="N95" s="2" t="s">
        <v>34</v>
      </c>
      <c r="O95" s="2" t="s">
        <v>39</v>
      </c>
      <c r="P95" s="2" t="s">
        <v>268</v>
      </c>
      <c r="Q95">
        <v>3.4330484533333334</v>
      </c>
      <c r="R95">
        <v>2.3948578411876094</v>
      </c>
      <c r="S95" s="2">
        <f t="shared" si="6"/>
        <v>4.7897156823752187</v>
      </c>
      <c r="T95">
        <f t="shared" si="7"/>
        <v>22.941376317991107</v>
      </c>
      <c r="U95" s="27">
        <v>4</v>
      </c>
      <c r="V95">
        <v>2.3504273906666668</v>
      </c>
      <c r="W95">
        <v>0.54504638608240019</v>
      </c>
      <c r="X95" s="2">
        <f t="shared" si="8"/>
        <v>1.0900927721648004</v>
      </c>
      <c r="Y95">
        <f t="shared" si="9"/>
        <v>1.1883022519259394</v>
      </c>
      <c r="Z95" s="2">
        <v>4</v>
      </c>
      <c r="AA95" s="2" t="s">
        <v>288</v>
      </c>
    </row>
    <row r="96" spans="1:30">
      <c r="A96" s="1">
        <v>3</v>
      </c>
      <c r="B96" s="1" t="s">
        <v>265</v>
      </c>
      <c r="C96" s="1">
        <v>2007</v>
      </c>
      <c r="D96" s="1" t="s">
        <v>266</v>
      </c>
      <c r="E96" s="2">
        <v>2002</v>
      </c>
      <c r="F96" s="1" t="s">
        <v>267</v>
      </c>
      <c r="G96" s="1" t="s">
        <v>329</v>
      </c>
      <c r="H96" s="1" t="s">
        <v>193</v>
      </c>
      <c r="I96" s="1" t="s">
        <v>23</v>
      </c>
      <c r="J96" s="1" t="s">
        <v>29</v>
      </c>
      <c r="K96" s="8" t="s">
        <v>271</v>
      </c>
      <c r="L96" s="2" t="s">
        <v>37</v>
      </c>
      <c r="M96" s="2" t="s">
        <v>38</v>
      </c>
      <c r="N96" s="2" t="s">
        <v>34</v>
      </c>
      <c r="O96" s="2" t="s">
        <v>39</v>
      </c>
      <c r="P96" s="2" t="s">
        <v>268</v>
      </c>
      <c r="Q96">
        <v>0.19701792800000001</v>
      </c>
      <c r="R96">
        <v>0.13042229694239993</v>
      </c>
      <c r="S96" s="2">
        <f t="shared" si="6"/>
        <v>0.26084459388479986</v>
      </c>
      <c r="T96">
        <f t="shared" si="7"/>
        <v>6.8039902158926163E-2</v>
      </c>
      <c r="U96" s="27">
        <v>4</v>
      </c>
      <c r="V96">
        <v>0.7379334203333332</v>
      </c>
      <c r="W96">
        <v>0.34589279918836585</v>
      </c>
      <c r="X96" s="2">
        <f t="shared" si="8"/>
        <v>0.6917855983767317</v>
      </c>
      <c r="Y96">
        <f t="shared" si="9"/>
        <v>0.47856731412145276</v>
      </c>
      <c r="Z96" s="2">
        <v>4</v>
      </c>
      <c r="AA96" s="2" t="s">
        <v>288</v>
      </c>
    </row>
    <row r="97" spans="1:30">
      <c r="A97" s="1">
        <v>4</v>
      </c>
      <c r="B97" s="1" t="s">
        <v>265</v>
      </c>
      <c r="C97" s="1">
        <v>2007</v>
      </c>
      <c r="D97" s="1" t="s">
        <v>266</v>
      </c>
      <c r="E97" s="2">
        <v>2000</v>
      </c>
      <c r="F97" s="1" t="s">
        <v>269</v>
      </c>
      <c r="G97" s="1" t="s">
        <v>327</v>
      </c>
      <c r="H97" s="1" t="s">
        <v>193</v>
      </c>
      <c r="I97" s="1" t="s">
        <v>23</v>
      </c>
      <c r="J97" s="1" t="s">
        <v>29</v>
      </c>
      <c r="K97" s="8" t="s">
        <v>271</v>
      </c>
      <c r="L97" s="2" t="s">
        <v>37</v>
      </c>
      <c r="M97" s="2" t="s">
        <v>38</v>
      </c>
      <c r="N97" s="2" t="s">
        <v>34</v>
      </c>
      <c r="O97" s="2" t="s">
        <v>39</v>
      </c>
      <c r="P97" s="2" t="s">
        <v>268</v>
      </c>
      <c r="Q97">
        <v>0.11604920357142855</v>
      </c>
      <c r="R97">
        <v>0.10234760169840125</v>
      </c>
      <c r="S97" s="2">
        <f t="shared" si="6"/>
        <v>0.2046952033968025</v>
      </c>
      <c r="T97">
        <f t="shared" si="7"/>
        <v>4.1900126293658344E-2</v>
      </c>
      <c r="U97" s="27">
        <v>4</v>
      </c>
      <c r="V97">
        <v>0.29645389428571434</v>
      </c>
      <c r="W97">
        <v>0.17426590068159481</v>
      </c>
      <c r="X97" s="2">
        <f t="shared" si="8"/>
        <v>0.34853180136318962</v>
      </c>
      <c r="Y97">
        <f t="shared" si="9"/>
        <v>0.12147441656146987</v>
      </c>
      <c r="Z97" s="2">
        <v>4</v>
      </c>
      <c r="AA97" s="2" t="s">
        <v>288</v>
      </c>
    </row>
    <row r="98" spans="1:30">
      <c r="A98" s="1">
        <v>4</v>
      </c>
      <c r="B98" s="1" t="s">
        <v>265</v>
      </c>
      <c r="C98" s="1">
        <v>2007</v>
      </c>
      <c r="D98" s="1" t="s">
        <v>266</v>
      </c>
      <c r="E98" s="2">
        <v>2000</v>
      </c>
      <c r="F98" s="1" t="s">
        <v>269</v>
      </c>
      <c r="G98" s="1" t="s">
        <v>327</v>
      </c>
      <c r="H98" s="1" t="s">
        <v>193</v>
      </c>
      <c r="I98" s="1" t="s">
        <v>23</v>
      </c>
      <c r="J98" s="1" t="s">
        <v>29</v>
      </c>
      <c r="K98" s="8" t="s">
        <v>217</v>
      </c>
      <c r="L98" s="2" t="s">
        <v>37</v>
      </c>
      <c r="M98" s="2" t="s">
        <v>38</v>
      </c>
      <c r="N98" s="2" t="s">
        <v>34</v>
      </c>
      <c r="O98" s="2" t="s">
        <v>39</v>
      </c>
      <c r="P98" s="2" t="s">
        <v>268</v>
      </c>
      <c r="Q98">
        <v>0.47220095555555563</v>
      </c>
      <c r="R98">
        <v>0.36150067098683863</v>
      </c>
      <c r="S98" s="2">
        <f t="shared" si="6"/>
        <v>0.72300134197367727</v>
      </c>
      <c r="T98">
        <f t="shared" ref="T98:T129" si="10">S98^2</f>
        <v>0.52273094049573821</v>
      </c>
      <c r="U98" s="27">
        <v>4</v>
      </c>
      <c r="V98">
        <v>0.10240844244444443</v>
      </c>
      <c r="W98">
        <v>0.19011322780982523</v>
      </c>
      <c r="X98" s="2">
        <f t="shared" si="8"/>
        <v>0.38022645561965046</v>
      </c>
      <c r="Y98">
        <f t="shared" ref="Y98:Y129" si="11">X98^2</f>
        <v>0.14457215755308203</v>
      </c>
      <c r="Z98" s="2">
        <v>4</v>
      </c>
      <c r="AA98" s="2" t="s">
        <v>288</v>
      </c>
    </row>
    <row r="99" spans="1:30">
      <c r="A99" s="1">
        <v>5</v>
      </c>
      <c r="B99" s="1" t="s">
        <v>265</v>
      </c>
      <c r="C99" s="1">
        <v>2007</v>
      </c>
      <c r="D99" s="1" t="s">
        <v>266</v>
      </c>
      <c r="E99" s="2">
        <v>2000</v>
      </c>
      <c r="F99" s="1" t="s">
        <v>194</v>
      </c>
      <c r="G99" s="1" t="s">
        <v>327</v>
      </c>
      <c r="H99" s="1" t="s">
        <v>193</v>
      </c>
      <c r="I99" s="1" t="s">
        <v>23</v>
      </c>
      <c r="J99" s="1" t="s">
        <v>29</v>
      </c>
      <c r="K99" s="8" t="s">
        <v>217</v>
      </c>
      <c r="L99" s="2" t="s">
        <v>37</v>
      </c>
      <c r="M99" s="2" t="s">
        <v>38</v>
      </c>
      <c r="N99" s="2" t="s">
        <v>34</v>
      </c>
      <c r="O99" s="2" t="s">
        <v>39</v>
      </c>
      <c r="P99" s="2" t="s">
        <v>268</v>
      </c>
      <c r="Q99">
        <v>0.79460000000000008</v>
      </c>
      <c r="R99">
        <v>0.50850489660162213</v>
      </c>
      <c r="S99" s="2">
        <f t="shared" si="6"/>
        <v>1.0170097932032443</v>
      </c>
      <c r="T99">
        <f t="shared" si="10"/>
        <v>1.0343089194713055</v>
      </c>
      <c r="U99" s="27">
        <v>4</v>
      </c>
      <c r="V99">
        <v>7.2369893333333338E-2</v>
      </c>
      <c r="W99">
        <v>5.7694185512240301E-2</v>
      </c>
      <c r="X99" s="2">
        <f t="shared" si="8"/>
        <v>0.1153883710244806</v>
      </c>
      <c r="Y99">
        <f t="shared" si="11"/>
        <v>1.3314476167683194E-2</v>
      </c>
      <c r="Z99" s="2">
        <v>4</v>
      </c>
      <c r="AA99" s="2" t="s">
        <v>288</v>
      </c>
    </row>
    <row r="100" spans="1:30">
      <c r="A100" s="1">
        <v>6</v>
      </c>
      <c r="B100" s="1" t="s">
        <v>265</v>
      </c>
      <c r="C100" s="1">
        <v>2007</v>
      </c>
      <c r="D100" s="1" t="s">
        <v>266</v>
      </c>
      <c r="E100" s="2">
        <v>2002</v>
      </c>
      <c r="F100" s="1" t="s">
        <v>194</v>
      </c>
      <c r="G100" s="1" t="s">
        <v>329</v>
      </c>
      <c r="H100" s="1" t="s">
        <v>193</v>
      </c>
      <c r="I100" s="1" t="s">
        <v>23</v>
      </c>
      <c r="J100" s="1" t="s">
        <v>29</v>
      </c>
      <c r="K100" s="8" t="s">
        <v>287</v>
      </c>
      <c r="L100" s="2" t="s">
        <v>37</v>
      </c>
      <c r="M100" s="2" t="s">
        <v>38</v>
      </c>
      <c r="N100" s="2" t="s">
        <v>34</v>
      </c>
      <c r="O100" s="2" t="s">
        <v>39</v>
      </c>
      <c r="P100" s="2" t="s">
        <v>268</v>
      </c>
      <c r="Q100">
        <v>0.21598577133333333</v>
      </c>
      <c r="R100">
        <v>0.1737075618918085</v>
      </c>
      <c r="S100" s="2">
        <f t="shared" si="6"/>
        <v>0.347415123783617</v>
      </c>
      <c r="T100">
        <f t="shared" si="10"/>
        <v>0.12069726823358592</v>
      </c>
      <c r="U100" s="27">
        <v>4</v>
      </c>
      <c r="V100">
        <v>0.42233039866666666</v>
      </c>
      <c r="W100">
        <v>0.24000032235115493</v>
      </c>
      <c r="X100" s="2">
        <f t="shared" si="8"/>
        <v>0.48000064470230985</v>
      </c>
      <c r="Y100">
        <f t="shared" si="11"/>
        <v>0.23040061891463309</v>
      </c>
      <c r="Z100" s="2">
        <v>4</v>
      </c>
      <c r="AA100" s="2" t="s">
        <v>288</v>
      </c>
    </row>
    <row r="101" spans="1:30">
      <c r="A101" s="1">
        <v>1</v>
      </c>
      <c r="B101" s="1" t="s">
        <v>254</v>
      </c>
      <c r="C101" s="1">
        <v>1983</v>
      </c>
      <c r="D101" s="1" t="s">
        <v>219</v>
      </c>
      <c r="E101" s="2">
        <v>1980</v>
      </c>
      <c r="F101" s="1" t="s">
        <v>22</v>
      </c>
      <c r="G101" s="1" t="s">
        <v>327</v>
      </c>
      <c r="H101" s="1" t="s">
        <v>193</v>
      </c>
      <c r="I101" s="1" t="s">
        <v>23</v>
      </c>
      <c r="J101" s="1" t="s">
        <v>221</v>
      </c>
      <c r="K101" s="8" t="s">
        <v>24</v>
      </c>
      <c r="L101" s="2" t="s">
        <v>37</v>
      </c>
      <c r="M101" s="2" t="s">
        <v>38</v>
      </c>
      <c r="N101" s="2" t="s">
        <v>76</v>
      </c>
      <c r="O101" s="2" t="s">
        <v>39</v>
      </c>
      <c r="P101" s="2" t="s">
        <v>255</v>
      </c>
      <c r="Q101" s="1">
        <v>17.562999999999999</v>
      </c>
      <c r="R101" s="2">
        <v>2.8180000000000001</v>
      </c>
      <c r="S101" s="2">
        <f t="shared" si="6"/>
        <v>5.6360000000000001</v>
      </c>
      <c r="T101">
        <f t="shared" si="10"/>
        <v>31.764496000000001</v>
      </c>
      <c r="U101" s="27">
        <v>4</v>
      </c>
      <c r="V101" s="2">
        <v>0.375</v>
      </c>
      <c r="W101" s="2">
        <v>0.125</v>
      </c>
      <c r="X101" s="2">
        <f t="shared" si="8"/>
        <v>0.25</v>
      </c>
      <c r="Y101">
        <f t="shared" si="11"/>
        <v>6.25E-2</v>
      </c>
      <c r="Z101" s="2">
        <v>4</v>
      </c>
      <c r="AA101" s="2" t="s">
        <v>256</v>
      </c>
    </row>
    <row r="102" spans="1:30">
      <c r="A102" s="1">
        <v>1</v>
      </c>
      <c r="B102" s="1" t="s">
        <v>254</v>
      </c>
      <c r="C102" s="1">
        <v>1983</v>
      </c>
      <c r="D102" s="1" t="s">
        <v>219</v>
      </c>
      <c r="E102" s="2">
        <v>1980</v>
      </c>
      <c r="F102" s="1" t="s">
        <v>22</v>
      </c>
      <c r="G102" s="1" t="s">
        <v>327</v>
      </c>
      <c r="H102" s="1" t="s">
        <v>193</v>
      </c>
      <c r="I102" s="1" t="s">
        <v>23</v>
      </c>
      <c r="J102" s="1" t="s">
        <v>221</v>
      </c>
      <c r="K102" s="8" t="s">
        <v>24</v>
      </c>
      <c r="L102" s="2" t="s">
        <v>24</v>
      </c>
      <c r="M102" s="2" t="s">
        <v>38</v>
      </c>
      <c r="N102" s="2" t="s">
        <v>34</v>
      </c>
      <c r="O102" s="2" t="s">
        <v>35</v>
      </c>
      <c r="P102" s="2" t="s">
        <v>289</v>
      </c>
      <c r="Q102">
        <v>3.0817914399999997E-2</v>
      </c>
      <c r="R102">
        <v>6.7694535798997306E-3</v>
      </c>
      <c r="S102" s="2">
        <f t="shared" si="6"/>
        <v>1.3538907159799461E-2</v>
      </c>
      <c r="T102">
        <f t="shared" si="10"/>
        <v>1.8330200708166911E-4</v>
      </c>
      <c r="U102" s="27">
        <v>4</v>
      </c>
      <c r="V102">
        <v>2.8331180699999996E-2</v>
      </c>
      <c r="W102">
        <v>8.0155715540745683E-3</v>
      </c>
      <c r="X102" s="2">
        <f t="shared" si="8"/>
        <v>1.6031143108149137E-2</v>
      </c>
      <c r="Y102">
        <f t="shared" si="11"/>
        <v>2.5699754935395758E-4</v>
      </c>
      <c r="Z102" s="2">
        <v>4</v>
      </c>
      <c r="AA102" s="2" t="s">
        <v>257</v>
      </c>
    </row>
    <row r="103" spans="1:30">
      <c r="A103" s="1">
        <v>1</v>
      </c>
      <c r="B103" s="1" t="s">
        <v>254</v>
      </c>
      <c r="C103" s="1">
        <v>1983</v>
      </c>
      <c r="D103" s="1" t="s">
        <v>219</v>
      </c>
      <c r="E103" s="2">
        <v>1980</v>
      </c>
      <c r="F103" s="1" t="s">
        <v>22</v>
      </c>
      <c r="G103" s="1" t="s">
        <v>327</v>
      </c>
      <c r="H103" s="1" t="s">
        <v>193</v>
      </c>
      <c r="I103" s="1" t="s">
        <v>23</v>
      </c>
      <c r="J103" s="1" t="s">
        <v>221</v>
      </c>
      <c r="K103" s="8" t="s">
        <v>24</v>
      </c>
      <c r="L103" s="2" t="s">
        <v>24</v>
      </c>
      <c r="M103" s="2" t="s">
        <v>46</v>
      </c>
      <c r="N103" s="2" t="s">
        <v>34</v>
      </c>
      <c r="O103" s="2" t="s">
        <v>35</v>
      </c>
      <c r="P103" s="2" t="s">
        <v>289</v>
      </c>
      <c r="Q103">
        <v>6.6022865999999999E-3</v>
      </c>
      <c r="R103">
        <v>1.5957128590686905E-3</v>
      </c>
      <c r="S103" s="2">
        <f t="shared" si="6"/>
        <v>3.1914257181373811E-3</v>
      </c>
      <c r="T103">
        <f t="shared" si="10"/>
        <v>1.0185198114388699E-5</v>
      </c>
      <c r="U103" s="27">
        <v>4</v>
      </c>
      <c r="V103">
        <v>7.9928322400000008E-3</v>
      </c>
      <c r="W103">
        <v>1.780293853028022E-3</v>
      </c>
      <c r="X103" s="2">
        <f t="shared" si="8"/>
        <v>3.560587706056044E-3</v>
      </c>
      <c r="Y103">
        <f t="shared" si="11"/>
        <v>1.2677784812517441E-5</v>
      </c>
      <c r="Z103" s="2">
        <v>4</v>
      </c>
      <c r="AA103" s="2" t="s">
        <v>257</v>
      </c>
    </row>
    <row r="104" spans="1:30">
      <c r="A104" s="1">
        <v>1</v>
      </c>
      <c r="B104" s="1" t="s">
        <v>254</v>
      </c>
      <c r="C104" s="1">
        <v>1983</v>
      </c>
      <c r="D104" s="1" t="s">
        <v>219</v>
      </c>
      <c r="E104" s="2">
        <v>1980</v>
      </c>
      <c r="F104" s="1" t="s">
        <v>22</v>
      </c>
      <c r="G104" s="1" t="s">
        <v>327</v>
      </c>
      <c r="H104" s="1" t="s">
        <v>193</v>
      </c>
      <c r="I104" s="1" t="s">
        <v>23</v>
      </c>
      <c r="J104" s="1" t="s">
        <v>221</v>
      </c>
      <c r="K104" s="8" t="s">
        <v>24</v>
      </c>
      <c r="L104" s="2" t="s">
        <v>24</v>
      </c>
      <c r="M104" s="2" t="s">
        <v>24</v>
      </c>
      <c r="N104" s="2" t="s">
        <v>67</v>
      </c>
      <c r="O104" s="2" t="s">
        <v>35</v>
      </c>
      <c r="P104" s="2" t="s">
        <v>289</v>
      </c>
      <c r="Q104">
        <v>7.2189868199999999E-4</v>
      </c>
      <c r="R104">
        <v>2.2504146832477229E-4</v>
      </c>
      <c r="S104" s="2">
        <f t="shared" si="6"/>
        <v>4.5008293664954458E-4</v>
      </c>
      <c r="T104">
        <f t="shared" si="10"/>
        <v>2.0257464986307797E-7</v>
      </c>
      <c r="U104" s="27">
        <v>4</v>
      </c>
      <c r="V104">
        <v>6.8715934600000004E-4</v>
      </c>
      <c r="W104">
        <v>2.1180644262358718E-4</v>
      </c>
      <c r="X104" s="2">
        <f t="shared" si="8"/>
        <v>4.2361288524717436E-4</v>
      </c>
      <c r="Y104">
        <f t="shared" si="11"/>
        <v>1.7944787654743571E-7</v>
      </c>
      <c r="Z104" s="2">
        <v>4</v>
      </c>
      <c r="AA104" s="2" t="s">
        <v>257</v>
      </c>
    </row>
    <row r="105" spans="1:30">
      <c r="A105" s="1">
        <v>1</v>
      </c>
      <c r="B105" s="1" t="s">
        <v>201</v>
      </c>
      <c r="C105" s="1">
        <v>2004</v>
      </c>
      <c r="D105" s="1" t="s">
        <v>202</v>
      </c>
      <c r="E105" s="2">
        <v>1999</v>
      </c>
      <c r="F105" s="1" t="s">
        <v>203</v>
      </c>
      <c r="G105" s="1" t="s">
        <v>327</v>
      </c>
      <c r="H105" s="1" t="s">
        <v>193</v>
      </c>
      <c r="I105" s="1" t="s">
        <v>23</v>
      </c>
      <c r="J105" s="1" t="s">
        <v>221</v>
      </c>
      <c r="K105" s="2" t="s">
        <v>24</v>
      </c>
      <c r="L105" s="2" t="s">
        <v>24</v>
      </c>
      <c r="M105" s="2" t="s">
        <v>56</v>
      </c>
      <c r="N105" s="2" t="s">
        <v>34</v>
      </c>
      <c r="O105" s="2" t="s">
        <v>39</v>
      </c>
      <c r="P105" s="2" t="s">
        <v>204</v>
      </c>
      <c r="Q105" s="2">
        <v>350.8</v>
      </c>
      <c r="R105" s="2">
        <v>41.001951173084436</v>
      </c>
      <c r="S105" s="2">
        <f t="shared" si="6"/>
        <v>82.003902346168871</v>
      </c>
      <c r="T105">
        <f t="shared" si="10"/>
        <v>6724.64</v>
      </c>
      <c r="U105" s="27">
        <v>4</v>
      </c>
      <c r="V105" s="2">
        <v>279</v>
      </c>
      <c r="W105" s="2">
        <v>41.527099585692234</v>
      </c>
      <c r="X105" s="2">
        <f t="shared" si="8"/>
        <v>83.054199171384468</v>
      </c>
      <c r="Y105">
        <f t="shared" si="11"/>
        <v>6898.0000000000009</v>
      </c>
      <c r="Z105" s="2">
        <v>4</v>
      </c>
      <c r="AA105" s="2" t="s">
        <v>205</v>
      </c>
    </row>
    <row r="106" spans="1:30">
      <c r="A106" s="1">
        <v>2</v>
      </c>
      <c r="B106" s="1" t="s">
        <v>201</v>
      </c>
      <c r="C106" s="1">
        <v>2004</v>
      </c>
      <c r="D106" s="1" t="s">
        <v>202</v>
      </c>
      <c r="E106" s="2">
        <v>2000</v>
      </c>
      <c r="F106" s="1" t="s">
        <v>203</v>
      </c>
      <c r="G106" s="1" t="s">
        <v>327</v>
      </c>
      <c r="H106" s="1" t="s">
        <v>193</v>
      </c>
      <c r="I106" s="1" t="s">
        <v>23</v>
      </c>
      <c r="J106" s="1" t="s">
        <v>221</v>
      </c>
      <c r="K106" s="2" t="s">
        <v>24</v>
      </c>
      <c r="L106" s="2" t="s">
        <v>24</v>
      </c>
      <c r="M106" s="2" t="s">
        <v>56</v>
      </c>
      <c r="N106" s="2" t="s">
        <v>34</v>
      </c>
      <c r="O106" s="2" t="s">
        <v>39</v>
      </c>
      <c r="P106" s="2" t="s">
        <v>204</v>
      </c>
      <c r="Q106" s="2">
        <v>508</v>
      </c>
      <c r="R106" s="2">
        <v>59.283808919468044</v>
      </c>
      <c r="S106" s="2">
        <f t="shared" si="6"/>
        <v>102.68256911472363</v>
      </c>
      <c r="T106">
        <f t="shared" si="10"/>
        <v>10543.709999999995</v>
      </c>
      <c r="U106" s="27">
        <v>3</v>
      </c>
      <c r="V106" s="2">
        <v>355</v>
      </c>
      <c r="W106" s="2">
        <v>44.631043008202255</v>
      </c>
      <c r="X106" s="2">
        <f t="shared" si="8"/>
        <v>77.30323408499801</v>
      </c>
      <c r="Y106">
        <f t="shared" si="11"/>
        <v>5975.7899999999981</v>
      </c>
      <c r="Z106" s="2">
        <v>3</v>
      </c>
      <c r="AA106" s="2" t="s">
        <v>205</v>
      </c>
    </row>
    <row r="107" spans="1:30">
      <c r="A107" s="7">
        <v>1</v>
      </c>
      <c r="B107" s="7" t="s">
        <v>170</v>
      </c>
      <c r="C107" s="7">
        <v>2016</v>
      </c>
      <c r="D107" s="7" t="s">
        <v>171</v>
      </c>
      <c r="E107" s="5">
        <v>2013</v>
      </c>
      <c r="F107" s="7" t="s">
        <v>172</v>
      </c>
      <c r="G107" s="7" t="s">
        <v>330</v>
      </c>
      <c r="H107" s="7" t="s">
        <v>30</v>
      </c>
      <c r="I107" s="1" t="s">
        <v>23</v>
      </c>
      <c r="J107" s="7" t="s">
        <v>179</v>
      </c>
      <c r="K107" s="5" t="s">
        <v>24</v>
      </c>
      <c r="L107" s="5" t="s">
        <v>24</v>
      </c>
      <c r="M107" s="5" t="s">
        <v>24</v>
      </c>
      <c r="N107" s="5" t="s">
        <v>34</v>
      </c>
      <c r="O107" s="5" t="s">
        <v>39</v>
      </c>
      <c r="P107" s="5" t="s">
        <v>146</v>
      </c>
      <c r="Q107" s="5">
        <v>28.75</v>
      </c>
      <c r="R107" s="5">
        <v>4.4229515032385329</v>
      </c>
      <c r="S107" s="2">
        <f t="shared" si="6"/>
        <v>8.8459030064770658</v>
      </c>
      <c r="T107">
        <f t="shared" si="10"/>
        <v>78.249999999999986</v>
      </c>
      <c r="U107" s="29">
        <v>4</v>
      </c>
      <c r="V107" s="5">
        <v>27.125</v>
      </c>
      <c r="W107" s="5">
        <v>4.5859840819610351</v>
      </c>
      <c r="X107" s="2">
        <f t="shared" si="8"/>
        <v>9.1719681639220703</v>
      </c>
      <c r="Y107">
        <f t="shared" si="11"/>
        <v>84.124999999999986</v>
      </c>
      <c r="Z107" s="5">
        <v>4</v>
      </c>
      <c r="AA107" s="5" t="s">
        <v>177</v>
      </c>
      <c r="AB107" s="5"/>
      <c r="AC107" s="5"/>
      <c r="AD107" s="5"/>
    </row>
    <row r="108" spans="1:30">
      <c r="A108" s="7">
        <v>2</v>
      </c>
      <c r="B108" s="7" t="s">
        <v>170</v>
      </c>
      <c r="C108" s="7">
        <v>2016</v>
      </c>
      <c r="D108" s="7" t="s">
        <v>171</v>
      </c>
      <c r="E108" s="5">
        <v>2013</v>
      </c>
      <c r="F108" s="7" t="s">
        <v>173</v>
      </c>
      <c r="G108" s="7" t="s">
        <v>330</v>
      </c>
      <c r="H108" s="7" t="s">
        <v>30</v>
      </c>
      <c r="I108" s="1" t="s">
        <v>23</v>
      </c>
      <c r="J108" s="7" t="s">
        <v>179</v>
      </c>
      <c r="K108" s="5" t="s">
        <v>24</v>
      </c>
      <c r="L108" s="5" t="s">
        <v>24</v>
      </c>
      <c r="M108" s="5" t="s">
        <v>24</v>
      </c>
      <c r="N108" s="5" t="s">
        <v>34</v>
      </c>
      <c r="O108" s="5" t="s">
        <v>39</v>
      </c>
      <c r="P108" s="5" t="s">
        <v>146</v>
      </c>
      <c r="Q108" s="5">
        <v>24.125</v>
      </c>
      <c r="R108" s="5">
        <v>3.3957694268015315</v>
      </c>
      <c r="S108" s="2">
        <f t="shared" si="6"/>
        <v>6.791538853603063</v>
      </c>
      <c r="T108">
        <f t="shared" si="10"/>
        <v>46.125000000000007</v>
      </c>
      <c r="U108" s="29">
        <v>4</v>
      </c>
      <c r="V108" s="5">
        <v>58.875</v>
      </c>
      <c r="W108" s="5">
        <v>27.498295401715357</v>
      </c>
      <c r="X108" s="2">
        <f t="shared" si="8"/>
        <v>54.996590803430713</v>
      </c>
      <c r="Y108">
        <f t="shared" si="11"/>
        <v>3024.6249999999995</v>
      </c>
      <c r="Z108" s="5">
        <v>4</v>
      </c>
      <c r="AA108" s="5" t="s">
        <v>177</v>
      </c>
      <c r="AB108" s="5"/>
      <c r="AC108" s="5"/>
      <c r="AD108" s="5"/>
    </row>
    <row r="109" spans="1:30">
      <c r="A109" s="7">
        <v>3</v>
      </c>
      <c r="B109" s="7" t="s">
        <v>170</v>
      </c>
      <c r="C109" s="7">
        <v>2016</v>
      </c>
      <c r="D109" s="7" t="s">
        <v>171</v>
      </c>
      <c r="E109" s="5">
        <v>2013</v>
      </c>
      <c r="F109" s="7" t="s">
        <v>174</v>
      </c>
      <c r="G109" s="7" t="s">
        <v>330</v>
      </c>
      <c r="H109" s="7" t="s">
        <v>30</v>
      </c>
      <c r="I109" s="1" t="s">
        <v>23</v>
      </c>
      <c r="J109" s="7" t="s">
        <v>179</v>
      </c>
      <c r="K109" s="5" t="s">
        <v>24</v>
      </c>
      <c r="L109" s="5" t="s">
        <v>24</v>
      </c>
      <c r="M109" s="5" t="s">
        <v>24</v>
      </c>
      <c r="N109" s="5" t="s">
        <v>34</v>
      </c>
      <c r="O109" s="5" t="s">
        <v>39</v>
      </c>
      <c r="P109" s="5" t="s">
        <v>146</v>
      </c>
      <c r="Q109" s="5">
        <v>29.875</v>
      </c>
      <c r="R109" s="5">
        <v>5.3062463191977818</v>
      </c>
      <c r="S109" s="2">
        <f t="shared" si="6"/>
        <v>10.612492638395564</v>
      </c>
      <c r="T109">
        <f t="shared" si="10"/>
        <v>112.62500000000003</v>
      </c>
      <c r="U109" s="29">
        <v>4</v>
      </c>
      <c r="V109" s="5">
        <v>38.25</v>
      </c>
      <c r="W109" s="5">
        <v>16.885644790768282</v>
      </c>
      <c r="X109" s="2">
        <f t="shared" si="8"/>
        <v>33.771289581536564</v>
      </c>
      <c r="Y109">
        <f t="shared" si="11"/>
        <v>1140.5</v>
      </c>
      <c r="Z109" s="5">
        <v>4</v>
      </c>
      <c r="AA109" s="5" t="s">
        <v>177</v>
      </c>
      <c r="AB109" s="5"/>
      <c r="AC109" s="5"/>
      <c r="AD109" s="5"/>
    </row>
    <row r="110" spans="1:30" s="5" customFormat="1">
      <c r="A110" s="7">
        <v>4</v>
      </c>
      <c r="B110" s="7" t="s">
        <v>170</v>
      </c>
      <c r="C110" s="7">
        <v>2016</v>
      </c>
      <c r="D110" s="7" t="s">
        <v>171</v>
      </c>
      <c r="E110" s="5">
        <v>2013</v>
      </c>
      <c r="F110" s="7" t="s">
        <v>175</v>
      </c>
      <c r="G110" s="7" t="s">
        <v>330</v>
      </c>
      <c r="H110" s="7" t="s">
        <v>30</v>
      </c>
      <c r="I110" s="1" t="s">
        <v>23</v>
      </c>
      <c r="J110" s="7" t="s">
        <v>179</v>
      </c>
      <c r="K110" s="5" t="s">
        <v>24</v>
      </c>
      <c r="L110" s="5" t="s">
        <v>24</v>
      </c>
      <c r="M110" s="5" t="s">
        <v>24</v>
      </c>
      <c r="N110" s="5" t="s">
        <v>34</v>
      </c>
      <c r="O110" s="5" t="s">
        <v>39</v>
      </c>
      <c r="P110" s="5" t="s">
        <v>146</v>
      </c>
      <c r="Q110" s="5">
        <v>28.65</v>
      </c>
      <c r="R110" s="5">
        <v>7.5519037334966077</v>
      </c>
      <c r="S110" s="2">
        <f t="shared" si="6"/>
        <v>15.103807466993215</v>
      </c>
      <c r="T110">
        <f t="shared" si="10"/>
        <v>228.125</v>
      </c>
      <c r="U110" s="29">
        <v>4</v>
      </c>
      <c r="V110" s="5">
        <v>23.65</v>
      </c>
      <c r="W110" s="5">
        <v>2.1578345627040081</v>
      </c>
      <c r="X110" s="2">
        <f t="shared" si="8"/>
        <v>4.3156691254080162</v>
      </c>
      <c r="Y110">
        <f t="shared" si="11"/>
        <v>18.624999999999993</v>
      </c>
      <c r="Z110" s="5">
        <v>4</v>
      </c>
      <c r="AA110" s="5" t="s">
        <v>177</v>
      </c>
    </row>
    <row r="111" spans="1:30" s="5" customFormat="1">
      <c r="A111" s="7">
        <v>1</v>
      </c>
      <c r="B111" s="7" t="s">
        <v>170</v>
      </c>
      <c r="C111" s="7">
        <v>2016</v>
      </c>
      <c r="D111" s="7" t="s">
        <v>171</v>
      </c>
      <c r="E111" s="5">
        <v>2013</v>
      </c>
      <c r="F111" s="7" t="s">
        <v>172</v>
      </c>
      <c r="G111" s="7" t="s">
        <v>330</v>
      </c>
      <c r="H111" s="7" t="s">
        <v>30</v>
      </c>
      <c r="I111" s="1" t="s">
        <v>23</v>
      </c>
      <c r="J111" s="7" t="s">
        <v>179</v>
      </c>
      <c r="K111" s="5" t="s">
        <v>24</v>
      </c>
      <c r="L111" s="5" t="s">
        <v>24</v>
      </c>
      <c r="M111" s="5" t="s">
        <v>24</v>
      </c>
      <c r="N111" s="5" t="s">
        <v>34</v>
      </c>
      <c r="O111" s="5" t="s">
        <v>39</v>
      </c>
      <c r="P111" s="5" t="s">
        <v>176</v>
      </c>
      <c r="Q111" s="5">
        <v>3.25</v>
      </c>
      <c r="R111" s="5">
        <v>0.75</v>
      </c>
      <c r="S111" s="2">
        <f t="shared" si="6"/>
        <v>1.0606601717798214</v>
      </c>
      <c r="T111">
        <f t="shared" si="10"/>
        <v>1.1250000000000002</v>
      </c>
      <c r="U111" s="29">
        <v>2</v>
      </c>
      <c r="V111" s="5">
        <v>0.5</v>
      </c>
      <c r="W111" s="5">
        <v>0.5</v>
      </c>
      <c r="X111" s="2">
        <f t="shared" si="8"/>
        <v>0.70710678118654757</v>
      </c>
      <c r="Y111">
        <f t="shared" si="11"/>
        <v>0.50000000000000011</v>
      </c>
      <c r="Z111" s="5">
        <v>2</v>
      </c>
      <c r="AA111" s="5" t="s">
        <v>178</v>
      </c>
    </row>
    <row r="112" spans="1:30" s="5" customFormat="1">
      <c r="A112" s="7">
        <v>2</v>
      </c>
      <c r="B112" s="7" t="s">
        <v>170</v>
      </c>
      <c r="C112" s="7">
        <v>2016</v>
      </c>
      <c r="D112" s="7" t="s">
        <v>171</v>
      </c>
      <c r="E112" s="5">
        <v>2013</v>
      </c>
      <c r="F112" s="7" t="s">
        <v>173</v>
      </c>
      <c r="G112" s="7" t="s">
        <v>330</v>
      </c>
      <c r="H112" s="7" t="s">
        <v>30</v>
      </c>
      <c r="I112" s="1" t="s">
        <v>23</v>
      </c>
      <c r="J112" s="7" t="s">
        <v>179</v>
      </c>
      <c r="K112" s="5" t="s">
        <v>24</v>
      </c>
      <c r="L112" s="5" t="s">
        <v>24</v>
      </c>
      <c r="M112" s="5" t="s">
        <v>24</v>
      </c>
      <c r="N112" s="5" t="s">
        <v>34</v>
      </c>
      <c r="O112" s="5" t="s">
        <v>39</v>
      </c>
      <c r="P112" s="5" t="s">
        <v>176</v>
      </c>
      <c r="Q112" s="5">
        <v>3.5</v>
      </c>
      <c r="R112" s="5">
        <v>2.75</v>
      </c>
      <c r="S112" s="2">
        <f t="shared" si="6"/>
        <v>3.8890872965260117</v>
      </c>
      <c r="T112">
        <f t="shared" si="10"/>
        <v>15.125000000000002</v>
      </c>
      <c r="U112" s="29">
        <v>2</v>
      </c>
      <c r="V112" s="5">
        <v>0.5</v>
      </c>
      <c r="W112" s="5">
        <v>0.5</v>
      </c>
      <c r="X112" s="2">
        <f t="shared" si="8"/>
        <v>0.70710678118654757</v>
      </c>
      <c r="Y112">
        <f t="shared" si="11"/>
        <v>0.50000000000000011</v>
      </c>
      <c r="Z112" s="5">
        <v>2</v>
      </c>
      <c r="AA112" s="5" t="s">
        <v>178</v>
      </c>
    </row>
    <row r="113" spans="1:30" s="5" customFormat="1">
      <c r="A113" s="7">
        <v>3</v>
      </c>
      <c r="B113" s="7" t="s">
        <v>170</v>
      </c>
      <c r="C113" s="7">
        <v>2016</v>
      </c>
      <c r="D113" s="7" t="s">
        <v>171</v>
      </c>
      <c r="E113" s="5">
        <v>2013</v>
      </c>
      <c r="F113" s="7" t="s">
        <v>174</v>
      </c>
      <c r="G113" s="7" t="s">
        <v>330</v>
      </c>
      <c r="H113" s="7" t="s">
        <v>30</v>
      </c>
      <c r="I113" s="1" t="s">
        <v>23</v>
      </c>
      <c r="J113" s="7" t="s">
        <v>179</v>
      </c>
      <c r="K113" s="5" t="s">
        <v>24</v>
      </c>
      <c r="L113" s="5" t="s">
        <v>24</v>
      </c>
      <c r="M113" s="5" t="s">
        <v>24</v>
      </c>
      <c r="N113" s="5" t="s">
        <v>34</v>
      </c>
      <c r="O113" s="5" t="s">
        <v>39</v>
      </c>
      <c r="P113" s="5" t="s">
        <v>176</v>
      </c>
      <c r="Q113" s="5">
        <v>2</v>
      </c>
      <c r="R113" s="5">
        <v>0</v>
      </c>
      <c r="S113" s="2">
        <f t="shared" si="6"/>
        <v>0</v>
      </c>
      <c r="T113">
        <f t="shared" si="10"/>
        <v>0</v>
      </c>
      <c r="U113" s="29">
        <v>2</v>
      </c>
      <c r="V113" s="5">
        <v>1.5</v>
      </c>
      <c r="W113" s="5">
        <v>0.5</v>
      </c>
      <c r="X113" s="2">
        <f t="shared" si="8"/>
        <v>0.70710678118654757</v>
      </c>
      <c r="Y113">
        <f t="shared" si="11"/>
        <v>0.50000000000000011</v>
      </c>
      <c r="Z113" s="5">
        <v>2</v>
      </c>
      <c r="AA113" s="5" t="s">
        <v>178</v>
      </c>
    </row>
    <row r="114" spans="1:30" s="5" customFormat="1">
      <c r="A114" s="7">
        <v>4</v>
      </c>
      <c r="B114" s="7" t="s">
        <v>170</v>
      </c>
      <c r="C114" s="7">
        <v>2016</v>
      </c>
      <c r="D114" s="7" t="s">
        <v>171</v>
      </c>
      <c r="E114" s="5">
        <v>2013</v>
      </c>
      <c r="F114" s="7" t="s">
        <v>175</v>
      </c>
      <c r="G114" s="7" t="s">
        <v>330</v>
      </c>
      <c r="H114" s="7" t="s">
        <v>30</v>
      </c>
      <c r="I114" s="1" t="s">
        <v>23</v>
      </c>
      <c r="J114" s="7" t="s">
        <v>179</v>
      </c>
      <c r="K114" s="5" t="s">
        <v>24</v>
      </c>
      <c r="L114" s="5" t="s">
        <v>24</v>
      </c>
      <c r="M114" s="5" t="s">
        <v>24</v>
      </c>
      <c r="N114" s="5" t="s">
        <v>34</v>
      </c>
      <c r="O114" s="5" t="s">
        <v>39</v>
      </c>
      <c r="P114" s="5" t="s">
        <v>176</v>
      </c>
      <c r="Q114" s="5">
        <v>1.5</v>
      </c>
      <c r="R114" s="5">
        <v>0.5</v>
      </c>
      <c r="S114" s="2">
        <f t="shared" si="6"/>
        <v>0.70710678118654757</v>
      </c>
      <c r="T114">
        <f t="shared" si="10"/>
        <v>0.50000000000000011</v>
      </c>
      <c r="U114" s="29">
        <v>2</v>
      </c>
      <c r="V114" s="5">
        <v>1</v>
      </c>
      <c r="W114" s="5">
        <v>0</v>
      </c>
      <c r="X114" s="2">
        <f t="shared" si="8"/>
        <v>0</v>
      </c>
      <c r="Y114">
        <f t="shared" si="11"/>
        <v>0</v>
      </c>
      <c r="Z114" s="5">
        <v>2</v>
      </c>
      <c r="AA114" s="5" t="s">
        <v>178</v>
      </c>
    </row>
    <row r="115" spans="1:30" s="5" customFormat="1">
      <c r="A115" s="1">
        <v>1</v>
      </c>
      <c r="B115" s="1" t="s">
        <v>258</v>
      </c>
      <c r="C115" s="1">
        <v>2005</v>
      </c>
      <c r="D115" s="1" t="s">
        <v>260</v>
      </c>
      <c r="E115" s="2">
        <v>1996</v>
      </c>
      <c r="F115" s="1" t="s">
        <v>261</v>
      </c>
      <c r="G115" s="1" t="s">
        <v>329</v>
      </c>
      <c r="H115" s="1" t="s">
        <v>193</v>
      </c>
      <c r="I115" s="1" t="s">
        <v>23</v>
      </c>
      <c r="J115" s="1" t="s">
        <v>221</v>
      </c>
      <c r="K115" s="8" t="s">
        <v>24</v>
      </c>
      <c r="L115" s="2" t="s">
        <v>24</v>
      </c>
      <c r="M115" s="2" t="s">
        <v>24</v>
      </c>
      <c r="N115" s="2" t="s">
        <v>34</v>
      </c>
      <c r="O115" s="2" t="s">
        <v>35</v>
      </c>
      <c r="P115" s="2" t="s">
        <v>159</v>
      </c>
      <c r="Q115" s="1">
        <v>4.3</v>
      </c>
      <c r="R115" s="2">
        <v>0.9</v>
      </c>
      <c r="S115" s="2">
        <f t="shared" si="6"/>
        <v>1.5588457268119895</v>
      </c>
      <c r="T115">
        <f t="shared" si="10"/>
        <v>2.4299999999999997</v>
      </c>
      <c r="U115" s="27">
        <v>3</v>
      </c>
      <c r="V115" s="2">
        <v>4.5</v>
      </c>
      <c r="W115" s="2">
        <v>1.5</v>
      </c>
      <c r="X115" s="2">
        <f t="shared" si="8"/>
        <v>2.598076211353316</v>
      </c>
      <c r="Y115">
        <f t="shared" si="11"/>
        <v>6.75</v>
      </c>
      <c r="Z115" s="2">
        <v>3</v>
      </c>
      <c r="AA115" s="2" t="s">
        <v>263</v>
      </c>
      <c r="AB115" s="2"/>
      <c r="AC115" s="2"/>
      <c r="AD115" s="2"/>
    </row>
    <row r="116" spans="1:30" s="5" customFormat="1">
      <c r="A116" s="1">
        <v>2</v>
      </c>
      <c r="B116" s="1" t="s">
        <v>259</v>
      </c>
      <c r="C116" s="1">
        <v>2005</v>
      </c>
      <c r="D116" s="1" t="s">
        <v>260</v>
      </c>
      <c r="E116" s="2">
        <v>1996</v>
      </c>
      <c r="F116" s="1" t="s">
        <v>262</v>
      </c>
      <c r="G116" s="1" t="s">
        <v>329</v>
      </c>
      <c r="H116" s="1" t="s">
        <v>193</v>
      </c>
      <c r="I116" s="1" t="s">
        <v>23</v>
      </c>
      <c r="J116" s="1" t="s">
        <v>221</v>
      </c>
      <c r="K116" s="8" t="s">
        <v>24</v>
      </c>
      <c r="L116" s="2" t="s">
        <v>24</v>
      </c>
      <c r="M116" s="2" t="s">
        <v>24</v>
      </c>
      <c r="N116" s="2" t="s">
        <v>34</v>
      </c>
      <c r="O116" s="2" t="s">
        <v>35</v>
      </c>
      <c r="P116" s="2" t="s">
        <v>159</v>
      </c>
      <c r="Q116" s="1">
        <v>5.7</v>
      </c>
      <c r="R116" s="2">
        <v>2</v>
      </c>
      <c r="S116" s="2">
        <f t="shared" si="6"/>
        <v>3.4641016151377544</v>
      </c>
      <c r="T116">
        <f t="shared" si="10"/>
        <v>11.999999999999998</v>
      </c>
      <c r="U116" s="27">
        <v>3</v>
      </c>
      <c r="V116" s="2">
        <v>4.8</v>
      </c>
      <c r="W116" s="2">
        <v>1.8</v>
      </c>
      <c r="X116" s="2">
        <f t="shared" si="8"/>
        <v>3.117691453623979</v>
      </c>
      <c r="Y116">
        <f t="shared" si="11"/>
        <v>9.7199999999999989</v>
      </c>
      <c r="Z116" s="2">
        <v>3</v>
      </c>
      <c r="AA116" s="2" t="s">
        <v>264</v>
      </c>
      <c r="AB116" s="2"/>
      <c r="AC116" s="2"/>
      <c r="AD116" s="2"/>
    </row>
    <row r="117" spans="1:30" s="5" customFormat="1">
      <c r="A117" s="1">
        <v>1</v>
      </c>
      <c r="B117" s="1" t="s">
        <v>224</v>
      </c>
      <c r="C117" s="1">
        <v>2007</v>
      </c>
      <c r="D117" s="1" t="s">
        <v>225</v>
      </c>
      <c r="E117" s="2">
        <v>2005</v>
      </c>
      <c r="F117" s="1" t="s">
        <v>226</v>
      </c>
      <c r="G117" s="1" t="s">
        <v>316</v>
      </c>
      <c r="H117" s="1" t="s">
        <v>193</v>
      </c>
      <c r="I117" s="1" t="s">
        <v>23</v>
      </c>
      <c r="J117" s="1" t="s">
        <v>29</v>
      </c>
      <c r="K117" s="8" t="s">
        <v>24</v>
      </c>
      <c r="L117" s="2" t="s">
        <v>37</v>
      </c>
      <c r="M117" s="2" t="s">
        <v>38</v>
      </c>
      <c r="N117" s="2" t="s">
        <v>76</v>
      </c>
      <c r="O117" s="2" t="s">
        <v>39</v>
      </c>
      <c r="P117" s="2" t="s">
        <v>146</v>
      </c>
      <c r="Q117">
        <v>19.189442</v>
      </c>
      <c r="R117">
        <v>1.1577739999999999</v>
      </c>
      <c r="S117" s="2">
        <f t="shared" si="6"/>
        <v>2.8359555374610506</v>
      </c>
      <c r="T117">
        <f t="shared" si="10"/>
        <v>8.0426438104559956</v>
      </c>
      <c r="U117" s="27">
        <v>6</v>
      </c>
      <c r="V117">
        <v>8.7847419999999996</v>
      </c>
      <c r="W117">
        <v>1.0934660000000012</v>
      </c>
      <c r="X117" s="2">
        <f t="shared" si="8"/>
        <v>2.6784337510821534</v>
      </c>
      <c r="Y117">
        <f t="shared" si="11"/>
        <v>7.1740073589360147</v>
      </c>
      <c r="Z117" s="2">
        <v>6</v>
      </c>
      <c r="AA117" s="2" t="s">
        <v>228</v>
      </c>
      <c r="AB117" s="2"/>
      <c r="AC117" s="2"/>
      <c r="AD117" s="2"/>
    </row>
    <row r="118" spans="1:30" s="5" customFormat="1">
      <c r="A118" s="1">
        <v>1</v>
      </c>
      <c r="B118" s="1" t="s">
        <v>154</v>
      </c>
      <c r="C118" s="1">
        <v>2004</v>
      </c>
      <c r="D118" s="1" t="s">
        <v>155</v>
      </c>
      <c r="E118" s="2" t="s">
        <v>142</v>
      </c>
      <c r="F118" s="1" t="s">
        <v>156</v>
      </c>
      <c r="G118" s="1" t="s">
        <v>315</v>
      </c>
      <c r="H118" s="1" t="s">
        <v>30</v>
      </c>
      <c r="I118" s="1" t="s">
        <v>23</v>
      </c>
      <c r="J118" s="1" t="s">
        <v>158</v>
      </c>
      <c r="K118" s="2" t="s">
        <v>24</v>
      </c>
      <c r="L118" s="2" t="s">
        <v>24</v>
      </c>
      <c r="M118" s="2" t="s">
        <v>56</v>
      </c>
      <c r="N118" s="2" t="s">
        <v>34</v>
      </c>
      <c r="O118" s="2" t="s">
        <v>39</v>
      </c>
      <c r="P118" s="2" t="s">
        <v>159</v>
      </c>
      <c r="Q118" s="2">
        <v>93.277307500000006</v>
      </c>
      <c r="R118" s="2">
        <v>14.092869410542376</v>
      </c>
      <c r="S118" s="2">
        <f t="shared" si="6"/>
        <v>28.185738821084751</v>
      </c>
      <c r="T118">
        <f t="shared" si="10"/>
        <v>794.43587289040397</v>
      </c>
      <c r="U118" s="27">
        <v>4</v>
      </c>
      <c r="V118" s="2">
        <v>64.285712500000002</v>
      </c>
      <c r="W118" s="2">
        <v>13.295185482430291</v>
      </c>
      <c r="X118" s="2">
        <f t="shared" si="8"/>
        <v>37.6044632470376</v>
      </c>
      <c r="Y118">
        <f t="shared" si="11"/>
        <v>1414.0956560978016</v>
      </c>
      <c r="Z118" s="2">
        <v>8</v>
      </c>
      <c r="AA118" s="2" t="s">
        <v>160</v>
      </c>
      <c r="AB118" s="2"/>
      <c r="AC118" s="2"/>
      <c r="AD118" s="2"/>
    </row>
    <row r="119" spans="1:30" s="5" customFormat="1">
      <c r="A119" s="1">
        <v>1</v>
      </c>
      <c r="B119" s="1" t="s">
        <v>154</v>
      </c>
      <c r="C119" s="1">
        <v>2004</v>
      </c>
      <c r="D119" s="1" t="s">
        <v>155</v>
      </c>
      <c r="E119" s="2" t="s">
        <v>142</v>
      </c>
      <c r="F119" s="1" t="s">
        <v>156</v>
      </c>
      <c r="G119" s="1" t="s">
        <v>315</v>
      </c>
      <c r="H119" s="1" t="s">
        <v>30</v>
      </c>
      <c r="I119" s="1" t="s">
        <v>23</v>
      </c>
      <c r="J119" s="1" t="s">
        <v>158</v>
      </c>
      <c r="K119" s="2" t="s">
        <v>24</v>
      </c>
      <c r="L119" s="2" t="s">
        <v>62</v>
      </c>
      <c r="M119" s="2" t="s">
        <v>38</v>
      </c>
      <c r="N119" s="2" t="s">
        <v>34</v>
      </c>
      <c r="O119" s="2" t="s">
        <v>39</v>
      </c>
      <c r="P119" s="2" t="s">
        <v>159</v>
      </c>
      <c r="Q119" s="2">
        <v>155.88235499999999</v>
      </c>
      <c r="R119" s="2">
        <v>25.946967539999999</v>
      </c>
      <c r="S119" s="2">
        <f t="shared" si="6"/>
        <v>51.893935079999999</v>
      </c>
      <c r="T119">
        <f t="shared" si="10"/>
        <v>2692.9804980872545</v>
      </c>
      <c r="U119" s="27">
        <v>4</v>
      </c>
      <c r="V119" s="2">
        <v>116.3398675</v>
      </c>
      <c r="W119" s="2">
        <v>24.95670805</v>
      </c>
      <c r="X119" s="2">
        <f t="shared" si="8"/>
        <v>70.5882299929916</v>
      </c>
      <c r="Y119">
        <f t="shared" si="11"/>
        <v>4982.6982135434791</v>
      </c>
      <c r="Z119" s="2">
        <v>8</v>
      </c>
      <c r="AA119" s="2" t="s">
        <v>160</v>
      </c>
      <c r="AB119" s="2"/>
      <c r="AC119" s="2"/>
      <c r="AD119" s="2"/>
    </row>
    <row r="120" spans="1:30" s="5" customFormat="1">
      <c r="A120" s="1">
        <v>2</v>
      </c>
      <c r="B120" s="1" t="s">
        <v>154</v>
      </c>
      <c r="C120" s="1">
        <v>2004</v>
      </c>
      <c r="D120" s="1" t="s">
        <v>155</v>
      </c>
      <c r="E120" s="2" t="s">
        <v>142</v>
      </c>
      <c r="F120" s="1" t="s">
        <v>157</v>
      </c>
      <c r="G120" s="1" t="s">
        <v>315</v>
      </c>
      <c r="H120" s="1" t="s">
        <v>30</v>
      </c>
      <c r="I120" s="1" t="s">
        <v>23</v>
      </c>
      <c r="J120" s="1" t="s">
        <v>29</v>
      </c>
      <c r="K120" s="2" t="s">
        <v>24</v>
      </c>
      <c r="L120" s="2" t="s">
        <v>37</v>
      </c>
      <c r="M120" s="2" t="s">
        <v>38</v>
      </c>
      <c r="N120" s="2" t="s">
        <v>34</v>
      </c>
      <c r="O120" s="2" t="s">
        <v>39</v>
      </c>
      <c r="P120" s="2" t="s">
        <v>159</v>
      </c>
      <c r="Q120" s="2">
        <v>73.777682999999996</v>
      </c>
      <c r="R120" s="2">
        <v>11.66544347</v>
      </c>
      <c r="S120" s="2">
        <f t="shared" si="6"/>
        <v>32.994856732741319</v>
      </c>
      <c r="T120">
        <f t="shared" si="10"/>
        <v>1088.6605708141251</v>
      </c>
      <c r="U120" s="27">
        <v>8</v>
      </c>
      <c r="V120" s="2">
        <v>9.9547535000000007</v>
      </c>
      <c r="W120" s="2">
        <v>13.01118502402162</v>
      </c>
      <c r="X120" s="2">
        <f t="shared" si="8"/>
        <v>26.022370048043239</v>
      </c>
      <c r="Y120">
        <f t="shared" si="11"/>
        <v>677.1637429172979</v>
      </c>
      <c r="Z120" s="2">
        <v>4</v>
      </c>
      <c r="AA120" s="2" t="s">
        <v>160</v>
      </c>
      <c r="AB120" s="2"/>
      <c r="AC120" s="2"/>
      <c r="AD120" s="2"/>
    </row>
    <row r="121" spans="1:30" s="5" customFormat="1">
      <c r="A121" s="1">
        <v>1</v>
      </c>
      <c r="B121" s="1" t="s">
        <v>143</v>
      </c>
      <c r="C121" s="1">
        <v>2013</v>
      </c>
      <c r="D121" s="1" t="s">
        <v>144</v>
      </c>
      <c r="E121" s="1">
        <v>2010</v>
      </c>
      <c r="F121" s="1" t="s">
        <v>145</v>
      </c>
      <c r="G121" s="1" t="s">
        <v>315</v>
      </c>
      <c r="H121" s="1" t="s">
        <v>30</v>
      </c>
      <c r="I121" s="1" t="s">
        <v>23</v>
      </c>
      <c r="J121" s="1" t="s">
        <v>221</v>
      </c>
      <c r="K121" s="2" t="s">
        <v>24</v>
      </c>
      <c r="L121" s="2" t="s">
        <v>37</v>
      </c>
      <c r="M121" s="2" t="s">
        <v>38</v>
      </c>
      <c r="N121" s="2" t="s">
        <v>76</v>
      </c>
      <c r="O121" s="2" t="s">
        <v>39</v>
      </c>
      <c r="P121" s="2" t="s">
        <v>146</v>
      </c>
      <c r="Q121" s="2">
        <v>0.43</v>
      </c>
      <c r="R121" s="2">
        <v>0.18</v>
      </c>
      <c r="S121" s="2">
        <f t="shared" si="6"/>
        <v>0.67349832961930944</v>
      </c>
      <c r="T121">
        <f t="shared" si="10"/>
        <v>0.4536</v>
      </c>
      <c r="U121" s="27">
        <v>14</v>
      </c>
      <c r="V121" s="2">
        <v>0.32</v>
      </c>
      <c r="W121" s="2">
        <v>0.08</v>
      </c>
      <c r="X121" s="2">
        <f t="shared" si="8"/>
        <v>0.29933259094191533</v>
      </c>
      <c r="Y121">
        <f t="shared" si="11"/>
        <v>8.9600000000000013E-2</v>
      </c>
      <c r="Z121" s="2">
        <v>14</v>
      </c>
      <c r="AA121" s="2" t="s">
        <v>40</v>
      </c>
      <c r="AB121" s="2"/>
      <c r="AC121" s="2"/>
      <c r="AD121" s="2"/>
    </row>
    <row r="122" spans="1:30" s="5" customFormat="1">
      <c r="A122" s="1">
        <v>1</v>
      </c>
      <c r="B122" s="1" t="s">
        <v>135</v>
      </c>
      <c r="C122" s="1">
        <v>1990</v>
      </c>
      <c r="D122" s="1" t="s">
        <v>136</v>
      </c>
      <c r="E122" s="1">
        <v>1987</v>
      </c>
      <c r="F122" s="1" t="s">
        <v>189</v>
      </c>
      <c r="G122" s="1" t="s">
        <v>328</v>
      </c>
      <c r="H122" s="1" t="s">
        <v>30</v>
      </c>
      <c r="I122" s="1" t="s">
        <v>23</v>
      </c>
      <c r="J122" s="1" t="s">
        <v>310</v>
      </c>
      <c r="K122" s="1" t="s">
        <v>24</v>
      </c>
      <c r="L122" s="1" t="s">
        <v>24</v>
      </c>
      <c r="M122" t="s">
        <v>137</v>
      </c>
      <c r="N122" s="2" t="s">
        <v>34</v>
      </c>
      <c r="O122" s="1" t="s">
        <v>39</v>
      </c>
      <c r="P122" s="2" t="s">
        <v>134</v>
      </c>
      <c r="Q122">
        <v>3.4281206000000006</v>
      </c>
      <c r="R122">
        <v>0.9640736587521701</v>
      </c>
      <c r="S122" s="2">
        <f t="shared" si="6"/>
        <v>1.9281473175043402</v>
      </c>
      <c r="T122">
        <v>3.7177520779991831</v>
      </c>
      <c r="U122" s="27">
        <v>4</v>
      </c>
      <c r="V122">
        <v>2.1750272800000001</v>
      </c>
      <c r="W122">
        <v>0.69468538390786083</v>
      </c>
      <c r="X122" s="2">
        <f t="shared" si="8"/>
        <v>1.3893707678157217</v>
      </c>
      <c r="Y122">
        <v>1.9303511304608478</v>
      </c>
      <c r="Z122" s="2">
        <v>4</v>
      </c>
      <c r="AA122" s="2" t="s">
        <v>311</v>
      </c>
      <c r="AB122" s="2"/>
      <c r="AC122" s="2"/>
      <c r="AD122" s="2"/>
    </row>
    <row r="123" spans="1:30" s="5" customFormat="1">
      <c r="A123" s="1">
        <v>1</v>
      </c>
      <c r="B123" s="1" t="s">
        <v>135</v>
      </c>
      <c r="C123" s="1">
        <v>1990</v>
      </c>
      <c r="D123" s="1" t="s">
        <v>136</v>
      </c>
      <c r="E123" s="1">
        <v>1987</v>
      </c>
      <c r="F123" s="1" t="s">
        <v>189</v>
      </c>
      <c r="G123" s="1" t="s">
        <v>328</v>
      </c>
      <c r="H123" s="1" t="s">
        <v>30</v>
      </c>
      <c r="I123" s="1" t="s">
        <v>23</v>
      </c>
      <c r="J123" s="1" t="s">
        <v>310</v>
      </c>
      <c r="K123" t="s">
        <v>138</v>
      </c>
      <c r="L123" s="2" t="s">
        <v>181</v>
      </c>
      <c r="M123" s="2" t="s">
        <v>141</v>
      </c>
      <c r="N123" s="2" t="s">
        <v>34</v>
      </c>
      <c r="O123" s="1" t="s">
        <v>39</v>
      </c>
      <c r="P123" s="2" t="s">
        <v>134</v>
      </c>
      <c r="Q123">
        <v>2.6741470200000004</v>
      </c>
      <c r="R123">
        <v>0.97411139805075786</v>
      </c>
      <c r="S123" s="2">
        <f t="shared" si="6"/>
        <v>1.9482227961015157</v>
      </c>
      <c r="T123">
        <v>3.7955720632496082</v>
      </c>
      <c r="U123" s="27">
        <v>4</v>
      </c>
      <c r="V123">
        <v>2.1118822800000001</v>
      </c>
      <c r="W123">
        <v>0.68021910931662155</v>
      </c>
      <c r="X123" s="2">
        <f t="shared" si="8"/>
        <v>1.3604382186332431</v>
      </c>
      <c r="Y123">
        <v>1.8507921467179915</v>
      </c>
      <c r="Z123" s="2">
        <v>4</v>
      </c>
      <c r="AA123" s="2" t="s">
        <v>311</v>
      </c>
      <c r="AB123" s="2"/>
      <c r="AC123" s="2"/>
      <c r="AD123" s="2"/>
    </row>
    <row r="124" spans="1:30" s="5" customFormat="1">
      <c r="A124" s="1">
        <v>1</v>
      </c>
      <c r="B124" s="1" t="s">
        <v>135</v>
      </c>
      <c r="C124" s="1">
        <v>1990</v>
      </c>
      <c r="D124" s="1" t="s">
        <v>136</v>
      </c>
      <c r="E124" s="1">
        <v>1987</v>
      </c>
      <c r="F124" s="1" t="s">
        <v>189</v>
      </c>
      <c r="G124" s="1" t="s">
        <v>328</v>
      </c>
      <c r="H124" s="1" t="s">
        <v>30</v>
      </c>
      <c r="I124" s="1" t="s">
        <v>23</v>
      </c>
      <c r="J124" s="1" t="s">
        <v>310</v>
      </c>
      <c r="K124" s="2" t="s">
        <v>24</v>
      </c>
      <c r="L124" t="s">
        <v>59</v>
      </c>
      <c r="M124" s="2" t="s">
        <v>38</v>
      </c>
      <c r="N124" s="2" t="s">
        <v>34</v>
      </c>
      <c r="O124" s="1" t="s">
        <v>39</v>
      </c>
      <c r="P124" s="2" t="s">
        <v>134</v>
      </c>
      <c r="Q124">
        <v>1.6084154400000004</v>
      </c>
      <c r="R124">
        <v>1.0176319499848094</v>
      </c>
      <c r="S124" s="2">
        <f t="shared" si="6"/>
        <v>2.0352638999696189</v>
      </c>
      <c r="T124">
        <v>4.1422991425195432</v>
      </c>
      <c r="U124" s="27">
        <v>4</v>
      </c>
      <c r="V124">
        <v>1.425427</v>
      </c>
      <c r="W124">
        <v>0.70921651360897398</v>
      </c>
      <c r="X124" s="2">
        <f t="shared" si="8"/>
        <v>1.418433027217948</v>
      </c>
      <c r="Y124">
        <v>2.0119522527026716</v>
      </c>
      <c r="Z124" s="2">
        <v>4</v>
      </c>
      <c r="AA124" s="2" t="s">
        <v>311</v>
      </c>
      <c r="AB124" s="2"/>
      <c r="AC124" s="2"/>
      <c r="AD124" s="2"/>
    </row>
    <row r="125" spans="1:30" s="5" customFormat="1">
      <c r="A125" s="1">
        <v>1</v>
      </c>
      <c r="B125" s="1" t="s">
        <v>135</v>
      </c>
      <c r="C125" s="1">
        <v>1990</v>
      </c>
      <c r="D125" s="1" t="s">
        <v>136</v>
      </c>
      <c r="E125" s="1">
        <v>1987</v>
      </c>
      <c r="F125" s="1" t="s">
        <v>189</v>
      </c>
      <c r="G125" s="1" t="s">
        <v>328</v>
      </c>
      <c r="H125" s="1" t="s">
        <v>30</v>
      </c>
      <c r="I125" s="1" t="s">
        <v>23</v>
      </c>
      <c r="J125" s="1" t="s">
        <v>310</v>
      </c>
      <c r="K125" s="2" t="s">
        <v>24</v>
      </c>
      <c r="L125" t="s">
        <v>75</v>
      </c>
      <c r="M125" s="2" t="s">
        <v>73</v>
      </c>
      <c r="N125" s="2" t="s">
        <v>34</v>
      </c>
      <c r="O125" s="1" t="s">
        <v>39</v>
      </c>
      <c r="P125" s="2" t="s">
        <v>134</v>
      </c>
      <c r="Q125">
        <v>2.4742070000000003</v>
      </c>
      <c r="R125">
        <v>0.97338688825390618</v>
      </c>
      <c r="S125" s="2">
        <f t="shared" si="6"/>
        <v>1.9467737765078124</v>
      </c>
      <c r="T125">
        <v>3.7899281368984896</v>
      </c>
      <c r="U125" s="27">
        <v>4</v>
      </c>
      <c r="V125">
        <v>2.4359284200000002</v>
      </c>
      <c r="W125">
        <v>0.7323925900524253</v>
      </c>
      <c r="X125" s="2">
        <f t="shared" si="8"/>
        <v>1.4647851801048506</v>
      </c>
      <c r="Y125">
        <v>2.1455956238547995</v>
      </c>
      <c r="Z125" s="2">
        <v>4</v>
      </c>
      <c r="AA125" s="2" t="s">
        <v>311</v>
      </c>
      <c r="AB125" s="2"/>
      <c r="AC125" s="2"/>
      <c r="AD125" s="2"/>
    </row>
    <row r="126" spans="1:30" s="5" customFormat="1">
      <c r="A126" s="1">
        <v>1</v>
      </c>
      <c r="B126" s="1" t="s">
        <v>135</v>
      </c>
      <c r="C126" s="1">
        <v>1990</v>
      </c>
      <c r="D126" s="1" t="s">
        <v>136</v>
      </c>
      <c r="E126" s="1">
        <v>1987</v>
      </c>
      <c r="F126" s="1" t="s">
        <v>189</v>
      </c>
      <c r="G126" s="1" t="s">
        <v>328</v>
      </c>
      <c r="H126" s="1" t="s">
        <v>30</v>
      </c>
      <c r="I126" s="1" t="s">
        <v>23</v>
      </c>
      <c r="J126" s="1" t="s">
        <v>310</v>
      </c>
      <c r="K126" s="2" t="s">
        <v>24</v>
      </c>
      <c r="L126" s="2" t="s">
        <v>24</v>
      </c>
      <c r="M126" t="s">
        <v>140</v>
      </c>
      <c r="N126" s="2" t="s">
        <v>34</v>
      </c>
      <c r="O126" s="1" t="s">
        <v>39</v>
      </c>
      <c r="P126" s="2" t="s">
        <v>134</v>
      </c>
      <c r="Q126">
        <v>1.6446607600000001</v>
      </c>
      <c r="R126">
        <v>1.004208785024189</v>
      </c>
      <c r="S126" s="2">
        <f t="shared" si="6"/>
        <v>2.008417570048378</v>
      </c>
      <c r="T126">
        <v>4.0337411356790316</v>
      </c>
      <c r="U126" s="27">
        <v>4</v>
      </c>
      <c r="V126">
        <v>1.6378906</v>
      </c>
      <c r="W126">
        <v>0.68999869803749336</v>
      </c>
      <c r="X126" s="2">
        <f t="shared" si="8"/>
        <v>1.3799973960749867</v>
      </c>
      <c r="Y126">
        <v>1.9043928131737438</v>
      </c>
      <c r="Z126" s="2">
        <v>4</v>
      </c>
      <c r="AA126" s="2" t="s">
        <v>311</v>
      </c>
      <c r="AB126" s="2"/>
      <c r="AC126" s="2"/>
      <c r="AD126" s="2"/>
    </row>
    <row r="127" spans="1:30" s="5" customFormat="1">
      <c r="A127" s="1">
        <v>1</v>
      </c>
      <c r="B127" s="1" t="s">
        <v>135</v>
      </c>
      <c r="C127" s="1">
        <v>1990</v>
      </c>
      <c r="D127" s="1" t="s">
        <v>136</v>
      </c>
      <c r="E127" s="1">
        <v>1987</v>
      </c>
      <c r="F127" s="1" t="s">
        <v>189</v>
      </c>
      <c r="G127" s="1" t="s">
        <v>328</v>
      </c>
      <c r="H127" s="1" t="s">
        <v>30</v>
      </c>
      <c r="I127" s="1" t="s">
        <v>23</v>
      </c>
      <c r="J127" s="1" t="s">
        <v>310</v>
      </c>
      <c r="K127" s="2" t="s">
        <v>24</v>
      </c>
      <c r="L127" s="2" t="s">
        <v>37</v>
      </c>
      <c r="M127" t="s">
        <v>38</v>
      </c>
      <c r="N127" s="2" t="s">
        <v>34</v>
      </c>
      <c r="O127" s="1" t="s">
        <v>39</v>
      </c>
      <c r="P127" s="2" t="s">
        <v>134</v>
      </c>
      <c r="Q127">
        <v>1.62300398</v>
      </c>
      <c r="R127">
        <v>1.0357381954316465</v>
      </c>
      <c r="S127" s="2">
        <f t="shared" si="6"/>
        <v>2.0714763908632929</v>
      </c>
      <c r="T127">
        <v>4.291014437904014</v>
      </c>
      <c r="U127" s="27">
        <v>4</v>
      </c>
      <c r="V127">
        <v>1.5235010899999999</v>
      </c>
      <c r="W127">
        <v>0.69972992936238665</v>
      </c>
      <c r="X127" s="2">
        <f t="shared" si="8"/>
        <v>1.3994598587247733</v>
      </c>
      <c r="Y127">
        <v>1.9584878961819627</v>
      </c>
      <c r="Z127" s="2">
        <v>4</v>
      </c>
      <c r="AA127" s="2" t="s">
        <v>311</v>
      </c>
      <c r="AB127" s="2"/>
      <c r="AC127" s="2"/>
      <c r="AD127" s="2"/>
    </row>
    <row r="128" spans="1:30">
      <c r="A128" s="1">
        <v>1</v>
      </c>
      <c r="B128" s="1" t="s">
        <v>135</v>
      </c>
      <c r="C128" s="1">
        <v>1990</v>
      </c>
      <c r="D128" s="1" t="s">
        <v>136</v>
      </c>
      <c r="E128" s="1">
        <v>1987</v>
      </c>
      <c r="F128" s="1" t="s">
        <v>189</v>
      </c>
      <c r="G128" s="1" t="s">
        <v>328</v>
      </c>
      <c r="H128" s="1" t="s">
        <v>30</v>
      </c>
      <c r="I128" s="1" t="s">
        <v>23</v>
      </c>
      <c r="J128" s="1" t="s">
        <v>310</v>
      </c>
      <c r="K128" s="2" t="s">
        <v>24</v>
      </c>
      <c r="L128" s="2" t="s">
        <v>62</v>
      </c>
      <c r="M128" t="s">
        <v>38</v>
      </c>
      <c r="N128" s="2" t="s">
        <v>34</v>
      </c>
      <c r="O128" s="1" t="s">
        <v>39</v>
      </c>
      <c r="P128" s="2" t="s">
        <v>134</v>
      </c>
      <c r="Q128">
        <v>1.067494044</v>
      </c>
      <c r="R128">
        <v>1.0162499280026374</v>
      </c>
      <c r="S128" s="2">
        <f t="shared" si="6"/>
        <v>2.0324998560052747</v>
      </c>
      <c r="T128">
        <v>4.1310556646614618</v>
      </c>
      <c r="U128" s="27">
        <v>4</v>
      </c>
      <c r="V128">
        <v>0.85105378399999998</v>
      </c>
      <c r="W128">
        <v>0.73556935262019818</v>
      </c>
      <c r="X128" s="2">
        <f t="shared" si="8"/>
        <v>1.4711387052403964</v>
      </c>
      <c r="Y128">
        <v>2.1642490900563898</v>
      </c>
      <c r="Z128" s="2">
        <v>4</v>
      </c>
      <c r="AA128" s="2" t="s">
        <v>311</v>
      </c>
    </row>
    <row r="129" spans="1:30">
      <c r="A129" s="1">
        <v>2</v>
      </c>
      <c r="B129" s="1" t="s">
        <v>135</v>
      </c>
      <c r="C129" s="1">
        <v>1990</v>
      </c>
      <c r="D129" s="1" t="s">
        <v>136</v>
      </c>
      <c r="E129" s="1" t="s">
        <v>312</v>
      </c>
      <c r="F129" s="1" t="s">
        <v>189</v>
      </c>
      <c r="G129" s="1" t="s">
        <v>328</v>
      </c>
      <c r="H129" s="1" t="s">
        <v>30</v>
      </c>
      <c r="I129" s="1" t="s">
        <v>23</v>
      </c>
      <c r="J129" s="1" t="s">
        <v>310</v>
      </c>
      <c r="K129" s="1" t="s">
        <v>24</v>
      </c>
      <c r="L129" s="1" t="s">
        <v>24</v>
      </c>
      <c r="M129" t="s">
        <v>137</v>
      </c>
      <c r="N129" s="2" t="s">
        <v>34</v>
      </c>
      <c r="O129" s="1" t="s">
        <v>39</v>
      </c>
      <c r="P129" s="2" t="s">
        <v>134</v>
      </c>
      <c r="Q129">
        <v>3.3911824400000001</v>
      </c>
      <c r="R129">
        <v>0.99861619754415187</v>
      </c>
      <c r="S129" s="2">
        <f t="shared" si="6"/>
        <v>1.9972323950883037</v>
      </c>
      <c r="T129">
        <v>3.9889372399901619</v>
      </c>
      <c r="U129" s="27">
        <v>4</v>
      </c>
      <c r="V129">
        <v>2.4412444</v>
      </c>
      <c r="W129">
        <v>0.69392360281105603</v>
      </c>
      <c r="X129" s="2">
        <f t="shared" si="8"/>
        <v>1.3878472056221121</v>
      </c>
      <c r="Y129">
        <v>1.9261198661531047</v>
      </c>
      <c r="Z129" s="2">
        <v>4</v>
      </c>
      <c r="AA129" s="2" t="s">
        <v>311</v>
      </c>
    </row>
    <row r="130" spans="1:30">
      <c r="A130" s="1">
        <v>2</v>
      </c>
      <c r="B130" s="1" t="s">
        <v>135</v>
      </c>
      <c r="C130" s="1">
        <v>1990</v>
      </c>
      <c r="D130" s="1" t="s">
        <v>136</v>
      </c>
      <c r="E130" s="1" t="s">
        <v>312</v>
      </c>
      <c r="F130" s="1" t="s">
        <v>189</v>
      </c>
      <c r="G130" s="1" t="s">
        <v>328</v>
      </c>
      <c r="H130" s="1" t="s">
        <v>30</v>
      </c>
      <c r="I130" s="1" t="s">
        <v>23</v>
      </c>
      <c r="J130" s="1" t="s">
        <v>310</v>
      </c>
      <c r="K130" t="s">
        <v>138</v>
      </c>
      <c r="L130" s="2" t="s">
        <v>181</v>
      </c>
      <c r="M130" s="2" t="s">
        <v>141</v>
      </c>
      <c r="N130" s="2" t="s">
        <v>34</v>
      </c>
      <c r="O130" s="1" t="s">
        <v>39</v>
      </c>
      <c r="P130" s="2" t="s">
        <v>134</v>
      </c>
      <c r="Q130">
        <v>2.4425006599999999</v>
      </c>
      <c r="R130">
        <v>0.94261145034907146</v>
      </c>
      <c r="S130" s="2">
        <f t="shared" ref="S130:S193" si="12">R130*SQRT(U130)</f>
        <v>1.8852229006981429</v>
      </c>
      <c r="T130">
        <v>3.5540653853167199</v>
      </c>
      <c r="U130" s="27">
        <v>4</v>
      </c>
      <c r="V130">
        <v>2.0846768999999998</v>
      </c>
      <c r="W130">
        <v>0.72605173678184265</v>
      </c>
      <c r="X130" s="2">
        <f t="shared" ref="X130:X193" si="13">W130*SQRT(Z130)</f>
        <v>1.4521034735636853</v>
      </c>
      <c r="Y130">
        <v>2.1086044979357208</v>
      </c>
      <c r="Z130" s="2">
        <v>4</v>
      </c>
      <c r="AA130" s="2" t="s">
        <v>311</v>
      </c>
    </row>
    <row r="131" spans="1:30">
      <c r="A131" s="1">
        <v>2</v>
      </c>
      <c r="B131" s="1" t="s">
        <v>135</v>
      </c>
      <c r="C131" s="1">
        <v>1990</v>
      </c>
      <c r="D131" s="1" t="s">
        <v>136</v>
      </c>
      <c r="E131" s="1" t="s">
        <v>312</v>
      </c>
      <c r="F131" s="1" t="s">
        <v>189</v>
      </c>
      <c r="G131" s="1" t="s">
        <v>328</v>
      </c>
      <c r="H131" s="1" t="s">
        <v>30</v>
      </c>
      <c r="I131" s="1" t="s">
        <v>23</v>
      </c>
      <c r="J131" s="1" t="s">
        <v>310</v>
      </c>
      <c r="K131" s="2" t="s">
        <v>24</v>
      </c>
      <c r="L131" t="s">
        <v>59</v>
      </c>
      <c r="M131" s="2" t="s">
        <v>38</v>
      </c>
      <c r="N131" s="2" t="s">
        <v>34</v>
      </c>
      <c r="O131" s="1" t="s">
        <v>39</v>
      </c>
      <c r="P131" s="2" t="s">
        <v>134</v>
      </c>
      <c r="Q131">
        <v>1.9268402000000002</v>
      </c>
      <c r="R131">
        <v>0.98947057211294054</v>
      </c>
      <c r="S131" s="2">
        <f t="shared" si="12"/>
        <v>1.9789411442258811</v>
      </c>
      <c r="T131">
        <v>3.9162080523100391</v>
      </c>
      <c r="U131" s="27">
        <v>4</v>
      </c>
      <c r="V131">
        <v>1.29781188</v>
      </c>
      <c r="W131">
        <v>0.70500358658262874</v>
      </c>
      <c r="X131" s="2">
        <f t="shared" si="13"/>
        <v>1.4100071731652575</v>
      </c>
      <c r="Y131">
        <v>1.9881202283774801</v>
      </c>
      <c r="Z131" s="2">
        <v>4</v>
      </c>
      <c r="AA131" s="2" t="s">
        <v>311</v>
      </c>
    </row>
    <row r="132" spans="1:30">
      <c r="A132" s="1">
        <v>2</v>
      </c>
      <c r="B132" s="1" t="s">
        <v>135</v>
      </c>
      <c r="C132" s="1">
        <v>1990</v>
      </c>
      <c r="D132" s="1" t="s">
        <v>136</v>
      </c>
      <c r="E132" s="1" t="s">
        <v>312</v>
      </c>
      <c r="F132" s="1" t="s">
        <v>189</v>
      </c>
      <c r="G132" s="1" t="s">
        <v>328</v>
      </c>
      <c r="H132" s="1" t="s">
        <v>30</v>
      </c>
      <c r="I132" s="1" t="s">
        <v>23</v>
      </c>
      <c r="J132" s="1" t="s">
        <v>310</v>
      </c>
      <c r="K132" s="2" t="s">
        <v>24</v>
      </c>
      <c r="L132" t="s">
        <v>75</v>
      </c>
      <c r="M132" s="2" t="s">
        <v>73</v>
      </c>
      <c r="N132" s="2" t="s">
        <v>34</v>
      </c>
      <c r="O132" s="1" t="s">
        <v>39</v>
      </c>
      <c r="P132" s="2" t="s">
        <v>134</v>
      </c>
      <c r="Q132">
        <v>1.3115366400000001</v>
      </c>
      <c r="R132">
        <v>0.98206791415767991</v>
      </c>
      <c r="S132" s="2">
        <f t="shared" si="12"/>
        <v>1.9641358283153598</v>
      </c>
      <c r="T132">
        <v>3.8578295520720642</v>
      </c>
      <c r="U132" s="27">
        <v>4</v>
      </c>
      <c r="V132">
        <v>1.5381256000000001</v>
      </c>
      <c r="W132">
        <v>0.72803651846796802</v>
      </c>
      <c r="X132" s="2">
        <f t="shared" si="13"/>
        <v>1.456073036935936</v>
      </c>
      <c r="Y132">
        <v>2.1201486888918399</v>
      </c>
      <c r="Z132" s="2">
        <v>4</v>
      </c>
      <c r="AA132" s="2" t="s">
        <v>311</v>
      </c>
    </row>
    <row r="133" spans="1:30">
      <c r="A133" s="1">
        <v>2</v>
      </c>
      <c r="B133" s="1" t="s">
        <v>135</v>
      </c>
      <c r="C133" s="1">
        <v>1990</v>
      </c>
      <c r="D133" s="1" t="s">
        <v>136</v>
      </c>
      <c r="E133" s="1" t="s">
        <v>312</v>
      </c>
      <c r="F133" s="1" t="s">
        <v>189</v>
      </c>
      <c r="G133" s="1" t="s">
        <v>328</v>
      </c>
      <c r="H133" s="1" t="s">
        <v>30</v>
      </c>
      <c r="I133" s="1" t="s">
        <v>23</v>
      </c>
      <c r="J133" s="1" t="s">
        <v>310</v>
      </c>
      <c r="K133" s="2" t="s">
        <v>24</v>
      </c>
      <c r="L133" s="2" t="s">
        <v>24</v>
      </c>
      <c r="M133" t="s">
        <v>140</v>
      </c>
      <c r="N133" s="2" t="s">
        <v>34</v>
      </c>
      <c r="O133" s="1" t="s">
        <v>39</v>
      </c>
      <c r="P133" s="2" t="s">
        <v>134</v>
      </c>
      <c r="Q133">
        <v>1.7370027400000001</v>
      </c>
      <c r="R133">
        <v>1.0143016840099162</v>
      </c>
      <c r="S133" s="2">
        <f t="shared" si="12"/>
        <v>2.0286033680198323</v>
      </c>
      <c r="T133">
        <v>4.1152316247414067</v>
      </c>
      <c r="U133" s="27">
        <v>4</v>
      </c>
      <c r="V133">
        <v>1.3201382000000002</v>
      </c>
      <c r="W133">
        <v>0.69065640166022646</v>
      </c>
      <c r="X133" s="2">
        <f t="shared" si="13"/>
        <v>1.3813128033204529</v>
      </c>
      <c r="Y133">
        <v>1.9080250606170082</v>
      </c>
      <c r="Z133" s="2">
        <v>4</v>
      </c>
      <c r="AA133" s="2" t="s">
        <v>311</v>
      </c>
    </row>
    <row r="134" spans="1:30" customFormat="1">
      <c r="A134" s="1">
        <v>2</v>
      </c>
      <c r="B134" s="1" t="s">
        <v>135</v>
      </c>
      <c r="C134" s="1">
        <v>1990</v>
      </c>
      <c r="D134" s="1" t="s">
        <v>136</v>
      </c>
      <c r="E134" s="1" t="s">
        <v>312</v>
      </c>
      <c r="F134" s="1" t="s">
        <v>189</v>
      </c>
      <c r="G134" s="1" t="s">
        <v>328</v>
      </c>
      <c r="H134" s="1" t="s">
        <v>30</v>
      </c>
      <c r="I134" s="1" t="s">
        <v>23</v>
      </c>
      <c r="J134" s="1" t="s">
        <v>310</v>
      </c>
      <c r="K134" s="2" t="s">
        <v>24</v>
      </c>
      <c r="L134" s="2" t="s">
        <v>37</v>
      </c>
      <c r="M134" t="s">
        <v>38</v>
      </c>
      <c r="N134" s="2" t="s">
        <v>34</v>
      </c>
      <c r="O134" s="1" t="s">
        <v>39</v>
      </c>
      <c r="P134" s="2" t="s">
        <v>134</v>
      </c>
      <c r="Q134">
        <v>1.522504914</v>
      </c>
      <c r="R134">
        <v>1.031730257203775</v>
      </c>
      <c r="S134" s="2">
        <f t="shared" si="12"/>
        <v>2.06346051440755</v>
      </c>
      <c r="T134">
        <v>4.2578692945190699</v>
      </c>
      <c r="U134" s="27">
        <v>4</v>
      </c>
      <c r="V134">
        <v>1.6185601059999999</v>
      </c>
      <c r="W134">
        <v>0.71981478130630516</v>
      </c>
      <c r="X134" s="2">
        <f t="shared" si="13"/>
        <v>1.4396295626126103</v>
      </c>
      <c r="Y134">
        <v>2.0725332775481755</v>
      </c>
      <c r="Z134" s="2">
        <v>4</v>
      </c>
      <c r="AA134" s="2" t="s">
        <v>311</v>
      </c>
      <c r="AB134" s="2"/>
      <c r="AC134" s="2"/>
      <c r="AD134" s="2"/>
    </row>
    <row r="135" spans="1:30" customFormat="1">
      <c r="A135" s="1">
        <v>2</v>
      </c>
      <c r="B135" s="1" t="s">
        <v>135</v>
      </c>
      <c r="C135" s="1">
        <v>1990</v>
      </c>
      <c r="D135" s="1" t="s">
        <v>136</v>
      </c>
      <c r="E135" s="1" t="s">
        <v>312</v>
      </c>
      <c r="F135" s="1" t="s">
        <v>189</v>
      </c>
      <c r="G135" s="1" t="s">
        <v>328</v>
      </c>
      <c r="H135" s="1" t="s">
        <v>30</v>
      </c>
      <c r="I135" s="1" t="s">
        <v>23</v>
      </c>
      <c r="J135" s="1" t="s">
        <v>310</v>
      </c>
      <c r="K135" s="2" t="s">
        <v>24</v>
      </c>
      <c r="L135" s="2" t="s">
        <v>62</v>
      </c>
      <c r="M135" t="s">
        <v>38</v>
      </c>
      <c r="N135" s="2" t="s">
        <v>34</v>
      </c>
      <c r="O135" s="1" t="s">
        <v>39</v>
      </c>
      <c r="P135" s="2" t="s">
        <v>134</v>
      </c>
      <c r="Q135">
        <v>1.04444615</v>
      </c>
      <c r="R135">
        <v>1.0349142474242987</v>
      </c>
      <c r="S135" s="2">
        <f t="shared" si="12"/>
        <v>2.0698284948485974</v>
      </c>
      <c r="T135">
        <v>4.2841899980872098</v>
      </c>
      <c r="U135" s="27">
        <v>4</v>
      </c>
      <c r="V135">
        <v>1.0133497200000001</v>
      </c>
      <c r="W135">
        <v>0.70484399390553232</v>
      </c>
      <c r="X135" s="2">
        <f t="shared" si="13"/>
        <v>1.4096879878110646</v>
      </c>
      <c r="Y135">
        <v>1.9872202229788083</v>
      </c>
      <c r="Z135" s="2">
        <v>4</v>
      </c>
      <c r="AA135" s="2" t="s">
        <v>311</v>
      </c>
      <c r="AB135" s="2"/>
      <c r="AC135" s="2"/>
      <c r="AD135" s="2"/>
    </row>
    <row r="136" spans="1:30" customFormat="1">
      <c r="A136" s="1">
        <v>3</v>
      </c>
      <c r="B136" s="1" t="s">
        <v>135</v>
      </c>
      <c r="C136" s="1">
        <v>1990</v>
      </c>
      <c r="D136" s="1" t="s">
        <v>136</v>
      </c>
      <c r="E136" s="1">
        <v>1988</v>
      </c>
      <c r="F136" s="1" t="s">
        <v>189</v>
      </c>
      <c r="G136" s="1" t="s">
        <v>329</v>
      </c>
      <c r="H136" s="1" t="s">
        <v>30</v>
      </c>
      <c r="I136" s="1" t="s">
        <v>23</v>
      </c>
      <c r="J136" s="1" t="s">
        <v>310</v>
      </c>
      <c r="K136" s="1" t="s">
        <v>24</v>
      </c>
      <c r="L136" s="1" t="s">
        <v>24</v>
      </c>
      <c r="M136" t="s">
        <v>137</v>
      </c>
      <c r="N136" s="2" t="s">
        <v>34</v>
      </c>
      <c r="O136" s="1" t="s">
        <v>39</v>
      </c>
      <c r="P136" s="2" t="s">
        <v>134</v>
      </c>
      <c r="Q136">
        <v>3.8820384400000001</v>
      </c>
      <c r="R136">
        <v>0.96561213666121559</v>
      </c>
      <c r="S136" s="2">
        <f t="shared" si="12"/>
        <v>1.9312242733224312</v>
      </c>
      <c r="T136">
        <v>3.7296271938697521</v>
      </c>
      <c r="U136" s="27">
        <v>4</v>
      </c>
      <c r="V136">
        <v>2.4452935400000002</v>
      </c>
      <c r="W136">
        <v>0.7040528404091756</v>
      </c>
      <c r="X136" s="2">
        <f t="shared" si="13"/>
        <v>1.4081056808183512</v>
      </c>
      <c r="Y136">
        <v>1.9827616083529123</v>
      </c>
      <c r="Z136" s="2">
        <v>4</v>
      </c>
      <c r="AA136" s="2" t="s">
        <v>311</v>
      </c>
      <c r="AB136" s="2"/>
      <c r="AC136" s="2"/>
      <c r="AD136" s="2"/>
    </row>
    <row r="137" spans="1:30" customFormat="1">
      <c r="A137" s="1">
        <v>3</v>
      </c>
      <c r="B137" s="1" t="s">
        <v>135</v>
      </c>
      <c r="C137" s="1">
        <v>1990</v>
      </c>
      <c r="D137" s="1" t="s">
        <v>136</v>
      </c>
      <c r="E137" s="1">
        <v>1988</v>
      </c>
      <c r="F137" s="1" t="s">
        <v>189</v>
      </c>
      <c r="G137" s="1" t="s">
        <v>329</v>
      </c>
      <c r="H137" s="1" t="s">
        <v>30</v>
      </c>
      <c r="I137" s="1" t="s">
        <v>23</v>
      </c>
      <c r="J137" s="1" t="s">
        <v>310</v>
      </c>
      <c r="K137" t="s">
        <v>138</v>
      </c>
      <c r="L137" s="2" t="s">
        <v>181</v>
      </c>
      <c r="M137" s="2" t="s">
        <v>141</v>
      </c>
      <c r="N137" s="2" t="s">
        <v>34</v>
      </c>
      <c r="O137" s="1" t="s">
        <v>39</v>
      </c>
      <c r="P137" s="2" t="s">
        <v>134</v>
      </c>
      <c r="Q137">
        <v>2.7826531399999999</v>
      </c>
      <c r="R137">
        <v>0.95850734628490142</v>
      </c>
      <c r="S137" s="2">
        <f t="shared" si="12"/>
        <v>1.9170146925698028</v>
      </c>
      <c r="T137">
        <v>3.6749453315284955</v>
      </c>
      <c r="U137" s="27">
        <v>4</v>
      </c>
      <c r="V137">
        <v>1.7571632399999999</v>
      </c>
      <c r="W137">
        <v>0.7311457736634781</v>
      </c>
      <c r="X137" s="2">
        <f t="shared" si="13"/>
        <v>1.4622915473269562</v>
      </c>
      <c r="Y137">
        <v>2.1382965693838636</v>
      </c>
      <c r="Z137" s="2">
        <v>4</v>
      </c>
      <c r="AA137" s="2" t="s">
        <v>311</v>
      </c>
      <c r="AB137" s="2"/>
      <c r="AC137" s="2"/>
      <c r="AD137" s="2"/>
    </row>
    <row r="138" spans="1:30" customFormat="1">
      <c r="A138" s="1">
        <v>3</v>
      </c>
      <c r="B138" s="1" t="s">
        <v>135</v>
      </c>
      <c r="C138" s="1">
        <v>1990</v>
      </c>
      <c r="D138" s="1" t="s">
        <v>136</v>
      </c>
      <c r="E138" s="1">
        <v>1988</v>
      </c>
      <c r="F138" s="1" t="s">
        <v>189</v>
      </c>
      <c r="G138" s="1" t="s">
        <v>329</v>
      </c>
      <c r="H138" s="1" t="s">
        <v>30</v>
      </c>
      <c r="I138" s="1" t="s">
        <v>23</v>
      </c>
      <c r="J138" s="1" t="s">
        <v>310</v>
      </c>
      <c r="K138" s="2" t="s">
        <v>24</v>
      </c>
      <c r="L138" t="s">
        <v>59</v>
      </c>
      <c r="M138" s="2" t="s">
        <v>38</v>
      </c>
      <c r="N138" s="2" t="s">
        <v>34</v>
      </c>
      <c r="O138" s="1" t="s">
        <v>39</v>
      </c>
      <c r="P138" s="2" t="s">
        <v>134</v>
      </c>
      <c r="Q138">
        <v>1.67009696</v>
      </c>
      <c r="R138">
        <v>0.99481076833060766</v>
      </c>
      <c r="S138" s="2">
        <f t="shared" si="12"/>
        <v>1.9896215366612153</v>
      </c>
      <c r="T138">
        <v>3.9585938591461356</v>
      </c>
      <c r="U138" s="27">
        <v>4</v>
      </c>
      <c r="V138">
        <v>1.5140550799999999</v>
      </c>
      <c r="W138">
        <v>0.71084569514121843</v>
      </c>
      <c r="X138" s="2">
        <f t="shared" si="13"/>
        <v>1.4216913902824369</v>
      </c>
      <c r="Y138">
        <v>2.0212064092032085</v>
      </c>
      <c r="Z138" s="2">
        <v>4</v>
      </c>
      <c r="AA138" s="2" t="s">
        <v>311</v>
      </c>
      <c r="AB138" s="2"/>
      <c r="AC138" s="2"/>
      <c r="AD138" s="2"/>
    </row>
    <row r="139" spans="1:30" customFormat="1">
      <c r="A139" s="1">
        <v>3</v>
      </c>
      <c r="B139" s="1" t="s">
        <v>135</v>
      </c>
      <c r="C139" s="1">
        <v>1990</v>
      </c>
      <c r="D139" s="1" t="s">
        <v>136</v>
      </c>
      <c r="E139" s="1">
        <v>1988</v>
      </c>
      <c r="F139" s="1" t="s">
        <v>189</v>
      </c>
      <c r="G139" s="1" t="s">
        <v>329</v>
      </c>
      <c r="H139" s="1" t="s">
        <v>30</v>
      </c>
      <c r="I139" s="1" t="s">
        <v>23</v>
      </c>
      <c r="J139" s="1" t="s">
        <v>310</v>
      </c>
      <c r="K139" s="2" t="s">
        <v>24</v>
      </c>
      <c r="L139" t="s">
        <v>75</v>
      </c>
      <c r="M139" s="2" t="s">
        <v>73</v>
      </c>
      <c r="N139" s="2" t="s">
        <v>34</v>
      </c>
      <c r="O139" s="1" t="s">
        <v>39</v>
      </c>
      <c r="P139" s="2" t="s">
        <v>134</v>
      </c>
      <c r="Q139">
        <v>1.7225405999999999</v>
      </c>
      <c r="R139">
        <v>1.0051026011785296</v>
      </c>
      <c r="S139" s="2">
        <f t="shared" si="12"/>
        <v>2.0102052023570591</v>
      </c>
      <c r="T139">
        <v>4.0409249555833853</v>
      </c>
      <c r="U139" s="27">
        <v>4</v>
      </c>
      <c r="V139">
        <v>2.0044194399999999</v>
      </c>
      <c r="W139">
        <v>0.68487598398833494</v>
      </c>
      <c r="X139" s="2">
        <f t="shared" si="13"/>
        <v>1.3697519679766699</v>
      </c>
      <c r="Y139">
        <v>1.8762204537759601</v>
      </c>
      <c r="Z139" s="2">
        <v>4</v>
      </c>
      <c r="AA139" s="2" t="s">
        <v>311</v>
      </c>
      <c r="AB139" s="2"/>
      <c r="AC139" s="2"/>
      <c r="AD139" s="2"/>
    </row>
    <row r="140" spans="1:30" customFormat="1">
      <c r="A140" s="1">
        <v>3</v>
      </c>
      <c r="B140" s="1" t="s">
        <v>135</v>
      </c>
      <c r="C140" s="1">
        <v>1990</v>
      </c>
      <c r="D140" s="1" t="s">
        <v>136</v>
      </c>
      <c r="E140" s="1">
        <v>1988</v>
      </c>
      <c r="F140" s="1" t="s">
        <v>189</v>
      </c>
      <c r="G140" s="1" t="s">
        <v>329</v>
      </c>
      <c r="H140" s="1" t="s">
        <v>30</v>
      </c>
      <c r="I140" s="1" t="s">
        <v>23</v>
      </c>
      <c r="J140" s="1" t="s">
        <v>310</v>
      </c>
      <c r="K140" s="2" t="s">
        <v>24</v>
      </c>
      <c r="L140" s="2" t="s">
        <v>24</v>
      </c>
      <c r="M140" t="s">
        <v>140</v>
      </c>
      <c r="N140" s="2" t="s">
        <v>34</v>
      </c>
      <c r="O140" s="1" t="s">
        <v>39</v>
      </c>
      <c r="P140" s="2" t="s">
        <v>134</v>
      </c>
      <c r="Q140">
        <v>1.5411099799999999</v>
      </c>
      <c r="R140">
        <v>1.0116558020293771</v>
      </c>
      <c r="S140" s="2">
        <f t="shared" si="12"/>
        <v>2.0233116040587542</v>
      </c>
      <c r="T140">
        <v>4.0937898471188081</v>
      </c>
      <c r="U140" s="27">
        <v>4</v>
      </c>
      <c r="V140">
        <v>1.69679504</v>
      </c>
      <c r="W140">
        <v>0.72396264807771271</v>
      </c>
      <c r="X140" s="2">
        <f t="shared" si="13"/>
        <v>1.4479252961554254</v>
      </c>
      <c r="Y140">
        <v>2.0964876632467764</v>
      </c>
      <c r="Z140" s="2">
        <v>4</v>
      </c>
      <c r="AA140" s="2" t="s">
        <v>311</v>
      </c>
      <c r="AB140" s="2"/>
      <c r="AC140" s="2"/>
      <c r="AD140" s="2"/>
    </row>
    <row r="141" spans="1:30" customFormat="1">
      <c r="A141" s="1">
        <v>3</v>
      </c>
      <c r="B141" s="1" t="s">
        <v>135</v>
      </c>
      <c r="C141" s="1">
        <v>1990</v>
      </c>
      <c r="D141" s="1" t="s">
        <v>136</v>
      </c>
      <c r="E141" s="1">
        <v>1988</v>
      </c>
      <c r="F141" s="1" t="s">
        <v>189</v>
      </c>
      <c r="G141" s="1" t="s">
        <v>329</v>
      </c>
      <c r="H141" s="1" t="s">
        <v>30</v>
      </c>
      <c r="I141" s="1" t="s">
        <v>23</v>
      </c>
      <c r="J141" s="1" t="s">
        <v>310</v>
      </c>
      <c r="K141" s="2" t="s">
        <v>24</v>
      </c>
      <c r="L141" s="2" t="s">
        <v>37</v>
      </c>
      <c r="M141" t="s">
        <v>38</v>
      </c>
      <c r="N141" s="2" t="s">
        <v>34</v>
      </c>
      <c r="O141" s="1" t="s">
        <v>39</v>
      </c>
      <c r="P141" s="2" t="s">
        <v>134</v>
      </c>
      <c r="Q141">
        <v>1.7596699</v>
      </c>
      <c r="R141">
        <v>0.98445729217406996</v>
      </c>
      <c r="S141" s="2">
        <f t="shared" si="12"/>
        <v>1.9689145843481399</v>
      </c>
      <c r="T141">
        <v>3.8766246404588083</v>
      </c>
      <c r="U141" s="27">
        <v>4</v>
      </c>
      <c r="V141">
        <v>1.9313010600000002</v>
      </c>
      <c r="W141">
        <v>0.67892998785279601</v>
      </c>
      <c r="X141" s="2">
        <f t="shared" si="13"/>
        <v>1.357859975705592</v>
      </c>
      <c r="Y141">
        <v>1.8437837136231909</v>
      </c>
      <c r="Z141" s="2">
        <v>4</v>
      </c>
      <c r="AA141" s="2" t="s">
        <v>311</v>
      </c>
      <c r="AB141" s="2"/>
      <c r="AC141" s="2"/>
      <c r="AD141" s="2"/>
    </row>
    <row r="142" spans="1:30">
      <c r="A142" s="1">
        <v>3</v>
      </c>
      <c r="B142" s="1" t="s">
        <v>135</v>
      </c>
      <c r="C142" s="1">
        <v>1990</v>
      </c>
      <c r="D142" s="1" t="s">
        <v>136</v>
      </c>
      <c r="E142" s="1">
        <v>1988</v>
      </c>
      <c r="F142" s="1" t="s">
        <v>189</v>
      </c>
      <c r="G142" s="1" t="s">
        <v>329</v>
      </c>
      <c r="H142" s="1" t="s">
        <v>30</v>
      </c>
      <c r="I142" s="1" t="s">
        <v>23</v>
      </c>
      <c r="J142" s="1" t="s">
        <v>310</v>
      </c>
      <c r="K142" s="2" t="s">
        <v>24</v>
      </c>
      <c r="L142" s="2" t="s">
        <v>62</v>
      </c>
      <c r="M142" t="s">
        <v>38</v>
      </c>
      <c r="N142" s="2" t="s">
        <v>34</v>
      </c>
      <c r="O142" s="1" t="s">
        <v>39</v>
      </c>
      <c r="P142" s="2" t="s">
        <v>134</v>
      </c>
      <c r="Q142">
        <v>0.96191692200000001</v>
      </c>
      <c r="R142">
        <v>1.0410487449460981</v>
      </c>
      <c r="S142" s="2">
        <f t="shared" si="12"/>
        <v>2.0820974898921962</v>
      </c>
      <c r="T142">
        <v>4.3351299574153845</v>
      </c>
      <c r="U142" s="27">
        <v>4</v>
      </c>
      <c r="V142">
        <v>1.0752340200000001</v>
      </c>
      <c r="W142">
        <v>0.72737074985651917</v>
      </c>
      <c r="X142" s="2">
        <f t="shared" si="13"/>
        <v>1.4547414997130383</v>
      </c>
      <c r="Y142">
        <v>2.1162728309873398</v>
      </c>
      <c r="Z142" s="2">
        <v>4</v>
      </c>
      <c r="AA142" s="2" t="s">
        <v>311</v>
      </c>
    </row>
    <row r="143" spans="1:30">
      <c r="A143" s="1">
        <v>4</v>
      </c>
      <c r="B143" s="1" t="s">
        <v>135</v>
      </c>
      <c r="C143" s="1">
        <v>1990</v>
      </c>
      <c r="D143" s="1" t="s">
        <v>136</v>
      </c>
      <c r="E143" s="1" t="s">
        <v>313</v>
      </c>
      <c r="F143" s="1" t="s">
        <v>189</v>
      </c>
      <c r="G143" s="1" t="s">
        <v>329</v>
      </c>
      <c r="H143" s="1" t="s">
        <v>30</v>
      </c>
      <c r="I143" s="1" t="s">
        <v>23</v>
      </c>
      <c r="J143" s="1" t="s">
        <v>310</v>
      </c>
      <c r="K143" s="1" t="s">
        <v>24</v>
      </c>
      <c r="L143" s="1" t="s">
        <v>24</v>
      </c>
      <c r="M143" s="1" t="s">
        <v>137</v>
      </c>
      <c r="N143" s="1" t="s">
        <v>34</v>
      </c>
      <c r="O143" s="1" t="s">
        <v>39</v>
      </c>
      <c r="P143" s="1" t="s">
        <v>134</v>
      </c>
      <c r="Q143">
        <v>4.1507866399999997</v>
      </c>
      <c r="R143">
        <v>1.005050280542138</v>
      </c>
      <c r="S143" s="2">
        <f t="shared" si="12"/>
        <v>2.0101005610842759</v>
      </c>
      <c r="T143">
        <v>1.005050280542138</v>
      </c>
      <c r="U143" s="32">
        <v>4</v>
      </c>
      <c r="V143">
        <v>2.7697227199999999</v>
      </c>
      <c r="W143">
        <v>0.75368688277609419</v>
      </c>
      <c r="X143" s="2">
        <f t="shared" si="13"/>
        <v>1.5073737655521884</v>
      </c>
      <c r="Y143">
        <v>2.2721756690749837</v>
      </c>
      <c r="Z143" s="1">
        <v>4</v>
      </c>
      <c r="AA143" s="1" t="s">
        <v>311</v>
      </c>
      <c r="AB143" s="1"/>
      <c r="AC143" s="1"/>
      <c r="AD143" s="1"/>
    </row>
    <row r="144" spans="1:30">
      <c r="A144" s="1">
        <v>4</v>
      </c>
      <c r="B144" s="1" t="s">
        <v>135</v>
      </c>
      <c r="C144" s="1">
        <v>1990</v>
      </c>
      <c r="D144" s="1" t="s">
        <v>136</v>
      </c>
      <c r="E144" s="1" t="s">
        <v>313</v>
      </c>
      <c r="F144" s="1" t="s">
        <v>189</v>
      </c>
      <c r="G144" s="1" t="s">
        <v>329</v>
      </c>
      <c r="H144" s="1" t="s">
        <v>30</v>
      </c>
      <c r="I144" s="1" t="s">
        <v>23</v>
      </c>
      <c r="J144" s="1" t="s">
        <v>310</v>
      </c>
      <c r="K144" s="1" t="s">
        <v>138</v>
      </c>
      <c r="L144" s="1" t="s">
        <v>181</v>
      </c>
      <c r="M144" s="1" t="s">
        <v>141</v>
      </c>
      <c r="N144" s="1" t="s">
        <v>34</v>
      </c>
      <c r="O144" s="1" t="s">
        <v>39</v>
      </c>
      <c r="P144" s="1" t="s">
        <v>134</v>
      </c>
      <c r="Q144">
        <v>3.1300556199999998</v>
      </c>
      <c r="R144">
        <v>0.96510350166190362</v>
      </c>
      <c r="S144" s="2">
        <f t="shared" si="12"/>
        <v>1.9302070033238072</v>
      </c>
      <c r="T144">
        <v>0.96510350166190362</v>
      </c>
      <c r="U144" s="32">
        <v>4</v>
      </c>
      <c r="V144">
        <v>2.2140610199999999</v>
      </c>
      <c r="W144">
        <v>0.70927915716011558</v>
      </c>
      <c r="X144" s="2">
        <f t="shared" si="13"/>
        <v>1.4185583143202312</v>
      </c>
      <c r="Y144">
        <v>2.0123076911270559</v>
      </c>
      <c r="Z144" s="1">
        <v>4</v>
      </c>
      <c r="AA144" s="1" t="s">
        <v>311</v>
      </c>
      <c r="AB144" s="1"/>
      <c r="AC144" s="1"/>
      <c r="AD144" s="1"/>
    </row>
    <row r="145" spans="1:30">
      <c r="A145" s="1">
        <v>4</v>
      </c>
      <c r="B145" s="1" t="s">
        <v>135</v>
      </c>
      <c r="C145" s="1">
        <v>1990</v>
      </c>
      <c r="D145" s="1" t="s">
        <v>136</v>
      </c>
      <c r="E145" s="1" t="s">
        <v>313</v>
      </c>
      <c r="F145" s="1" t="s">
        <v>189</v>
      </c>
      <c r="G145" s="1" t="s">
        <v>329</v>
      </c>
      <c r="H145" s="1" t="s">
        <v>30</v>
      </c>
      <c r="I145" s="1" t="s">
        <v>23</v>
      </c>
      <c r="J145" s="1" t="s">
        <v>310</v>
      </c>
      <c r="K145" s="1" t="s">
        <v>24</v>
      </c>
      <c r="L145" s="1" t="s">
        <v>59</v>
      </c>
      <c r="M145" s="1" t="s">
        <v>38</v>
      </c>
      <c r="N145" s="1" t="s">
        <v>34</v>
      </c>
      <c r="O145" s="1" t="s">
        <v>39</v>
      </c>
      <c r="P145" s="1" t="s">
        <v>134</v>
      </c>
      <c r="Q145">
        <v>2.1421947599999998</v>
      </c>
      <c r="R145">
        <v>1.0113030420474716</v>
      </c>
      <c r="S145" s="2">
        <f t="shared" si="12"/>
        <v>2.0226060840949431</v>
      </c>
      <c r="T145">
        <v>1.0113030420474716</v>
      </c>
      <c r="U145" s="32">
        <v>4</v>
      </c>
      <c r="V145">
        <v>1.3081570899999999</v>
      </c>
      <c r="W145">
        <v>0.72096252718083798</v>
      </c>
      <c r="X145" s="2">
        <f t="shared" si="13"/>
        <v>1.441925054361676</v>
      </c>
      <c r="Y145">
        <v>2.0791478623959221</v>
      </c>
      <c r="Z145" s="1">
        <v>4</v>
      </c>
      <c r="AA145" s="1" t="s">
        <v>311</v>
      </c>
      <c r="AB145" s="1"/>
      <c r="AC145" s="1"/>
      <c r="AD145" s="1"/>
    </row>
    <row r="146" spans="1:30" s="18" customFormat="1">
      <c r="A146" s="1">
        <v>4</v>
      </c>
      <c r="B146" s="1" t="s">
        <v>135</v>
      </c>
      <c r="C146" s="1">
        <v>1990</v>
      </c>
      <c r="D146" s="1" t="s">
        <v>136</v>
      </c>
      <c r="E146" s="1" t="s">
        <v>313</v>
      </c>
      <c r="F146" s="1" t="s">
        <v>189</v>
      </c>
      <c r="G146" s="1" t="s">
        <v>329</v>
      </c>
      <c r="H146" s="1" t="s">
        <v>30</v>
      </c>
      <c r="I146" s="1" t="s">
        <v>23</v>
      </c>
      <c r="J146" s="1" t="s">
        <v>310</v>
      </c>
      <c r="K146" s="1" t="s">
        <v>24</v>
      </c>
      <c r="L146" s="1" t="s">
        <v>75</v>
      </c>
      <c r="M146" s="1" t="s">
        <v>73</v>
      </c>
      <c r="N146" s="1" t="s">
        <v>34</v>
      </c>
      <c r="O146" s="1" t="s">
        <v>39</v>
      </c>
      <c r="P146" s="1" t="s">
        <v>134</v>
      </c>
      <c r="Q146">
        <v>1.5913869000000003</v>
      </c>
      <c r="R146">
        <v>1.0105653212130465</v>
      </c>
      <c r="S146" s="2">
        <f t="shared" si="12"/>
        <v>2.0211306424260931</v>
      </c>
      <c r="T146">
        <v>1.0105653212130465</v>
      </c>
      <c r="U146" s="32">
        <v>4</v>
      </c>
      <c r="V146">
        <v>1.6778448400000001</v>
      </c>
      <c r="W146">
        <v>0.72727145700015738</v>
      </c>
      <c r="X146" s="2">
        <f t="shared" si="13"/>
        <v>1.4545429140003148</v>
      </c>
      <c r="Y146">
        <v>2.1156950886685273</v>
      </c>
      <c r="Z146" s="1">
        <v>4</v>
      </c>
      <c r="AA146" s="1" t="s">
        <v>311</v>
      </c>
      <c r="AB146" s="1"/>
      <c r="AC146" s="1"/>
      <c r="AD146" s="1"/>
    </row>
    <row r="147" spans="1:30" s="18" customFormat="1">
      <c r="A147" s="1">
        <v>4</v>
      </c>
      <c r="B147" s="1" t="s">
        <v>135</v>
      </c>
      <c r="C147" s="1">
        <v>1990</v>
      </c>
      <c r="D147" s="1" t="s">
        <v>136</v>
      </c>
      <c r="E147" s="1" t="s">
        <v>313</v>
      </c>
      <c r="F147" s="1" t="s">
        <v>189</v>
      </c>
      <c r="G147" s="1" t="s">
        <v>329</v>
      </c>
      <c r="H147" s="1" t="s">
        <v>30</v>
      </c>
      <c r="I147" s="1" t="s">
        <v>23</v>
      </c>
      <c r="J147" s="1" t="s">
        <v>310</v>
      </c>
      <c r="K147" s="1" t="s">
        <v>24</v>
      </c>
      <c r="L147" s="1" t="s">
        <v>24</v>
      </c>
      <c r="M147" s="1" t="s">
        <v>140</v>
      </c>
      <c r="N147" s="1" t="s">
        <v>34</v>
      </c>
      <c r="O147" s="1" t="s">
        <v>39</v>
      </c>
      <c r="P147" s="1" t="s">
        <v>134</v>
      </c>
      <c r="Q147">
        <v>1.5739155800000002</v>
      </c>
      <c r="R147">
        <v>0.93218995625936552</v>
      </c>
      <c r="S147" s="2">
        <f t="shared" si="12"/>
        <v>1.864379912518731</v>
      </c>
      <c r="T147">
        <v>0.93218995625936552</v>
      </c>
      <c r="U147" s="32">
        <v>4</v>
      </c>
      <c r="V147">
        <v>1.4271039999999999</v>
      </c>
      <c r="W147">
        <v>0.68861104152790198</v>
      </c>
      <c r="X147" s="2">
        <f t="shared" si="13"/>
        <v>1.377222083055804</v>
      </c>
      <c r="Y147">
        <v>1.896740666056568</v>
      </c>
      <c r="Z147" s="1">
        <v>4</v>
      </c>
      <c r="AA147" s="1" t="s">
        <v>311</v>
      </c>
      <c r="AB147" s="1"/>
      <c r="AC147" s="1"/>
      <c r="AD147" s="1"/>
    </row>
    <row r="148" spans="1:30" s="18" customFormat="1">
      <c r="A148" s="1">
        <v>4</v>
      </c>
      <c r="B148" s="1" t="s">
        <v>135</v>
      </c>
      <c r="C148" s="1">
        <v>1990</v>
      </c>
      <c r="D148" s="1" t="s">
        <v>136</v>
      </c>
      <c r="E148" s="1" t="s">
        <v>313</v>
      </c>
      <c r="F148" s="1" t="s">
        <v>189</v>
      </c>
      <c r="G148" s="1" t="s">
        <v>329</v>
      </c>
      <c r="H148" s="1" t="s">
        <v>30</v>
      </c>
      <c r="I148" s="1" t="s">
        <v>23</v>
      </c>
      <c r="J148" s="1" t="s">
        <v>310</v>
      </c>
      <c r="K148" s="1" t="s">
        <v>24</v>
      </c>
      <c r="L148" s="1" t="s">
        <v>37</v>
      </c>
      <c r="M148" s="1" t="s">
        <v>38</v>
      </c>
      <c r="N148" s="1" t="s">
        <v>34</v>
      </c>
      <c r="O148" s="1" t="s">
        <v>39</v>
      </c>
      <c r="P148" s="1" t="s">
        <v>134</v>
      </c>
      <c r="Q148">
        <v>1.9170545859999997</v>
      </c>
      <c r="R148">
        <v>0.99082903706664049</v>
      </c>
      <c r="S148" s="2">
        <f t="shared" si="12"/>
        <v>1.981658074133281</v>
      </c>
      <c r="T148">
        <v>0.99082903706664049</v>
      </c>
      <c r="U148" s="32">
        <v>4</v>
      </c>
      <c r="V148">
        <v>1.6043872800000003</v>
      </c>
      <c r="W148">
        <v>0.7161558157674639</v>
      </c>
      <c r="X148" s="2">
        <f t="shared" si="13"/>
        <v>1.4323116315349278</v>
      </c>
      <c r="Y148">
        <v>2.0515166098302471</v>
      </c>
      <c r="Z148" s="1">
        <v>4</v>
      </c>
      <c r="AA148" s="1" t="s">
        <v>311</v>
      </c>
      <c r="AB148" s="1"/>
      <c r="AC148" s="1"/>
      <c r="AD148" s="1"/>
    </row>
    <row r="149" spans="1:30" s="18" customFormat="1">
      <c r="A149" s="1">
        <v>4</v>
      </c>
      <c r="B149" s="1" t="s">
        <v>135</v>
      </c>
      <c r="C149" s="1">
        <v>1990</v>
      </c>
      <c r="D149" s="1" t="s">
        <v>136</v>
      </c>
      <c r="E149" s="1" t="s">
        <v>313</v>
      </c>
      <c r="F149" s="1" t="s">
        <v>189</v>
      </c>
      <c r="G149" s="1" t="s">
        <v>329</v>
      </c>
      <c r="H149" s="1" t="s">
        <v>30</v>
      </c>
      <c r="I149" s="1" t="s">
        <v>23</v>
      </c>
      <c r="J149" s="1" t="s">
        <v>310</v>
      </c>
      <c r="K149" s="1" t="s">
        <v>24</v>
      </c>
      <c r="L149" s="1" t="s">
        <v>62</v>
      </c>
      <c r="M149" s="1" t="s">
        <v>38</v>
      </c>
      <c r="N149" s="1" t="s">
        <v>34</v>
      </c>
      <c r="O149" s="1" t="s">
        <v>39</v>
      </c>
      <c r="P149" s="1" t="s">
        <v>134</v>
      </c>
      <c r="Q149">
        <v>1.1913916339999999</v>
      </c>
      <c r="R149">
        <v>0.95280758326142501</v>
      </c>
      <c r="S149" s="2">
        <f t="shared" si="12"/>
        <v>1.90561516652285</v>
      </c>
      <c r="T149">
        <v>0.95280758326142501</v>
      </c>
      <c r="U149" s="32">
        <v>4</v>
      </c>
      <c r="V149">
        <v>1.2497506999999999</v>
      </c>
      <c r="W149">
        <v>0.72807516636738545</v>
      </c>
      <c r="X149" s="2">
        <f t="shared" si="13"/>
        <v>1.4561503327347709</v>
      </c>
      <c r="Y149">
        <v>2.1203737915235843</v>
      </c>
      <c r="Z149" s="1">
        <v>4</v>
      </c>
      <c r="AA149" s="1" t="s">
        <v>311</v>
      </c>
      <c r="AB149" s="1"/>
      <c r="AC149" s="1"/>
      <c r="AD149" s="1"/>
    </row>
    <row r="150" spans="1:30" s="17" customFormat="1">
      <c r="A150" s="1">
        <v>1</v>
      </c>
      <c r="B150" s="1" t="s">
        <v>192</v>
      </c>
      <c r="C150" s="1">
        <v>2006</v>
      </c>
      <c r="D150" s="1" t="s">
        <v>206</v>
      </c>
      <c r="E150" s="2">
        <v>2001</v>
      </c>
      <c r="F150" s="1" t="s">
        <v>189</v>
      </c>
      <c r="G150" s="1" t="s">
        <v>317</v>
      </c>
      <c r="H150" s="1" t="s">
        <v>193</v>
      </c>
      <c r="I150" s="1" t="s">
        <v>23</v>
      </c>
      <c r="J150" s="1" t="s">
        <v>26</v>
      </c>
      <c r="K150" s="2" t="s">
        <v>24</v>
      </c>
      <c r="L150" s="2" t="s">
        <v>37</v>
      </c>
      <c r="M150" s="2" t="s">
        <v>38</v>
      </c>
      <c r="N150" s="2" t="s">
        <v>76</v>
      </c>
      <c r="O150" s="2" t="s">
        <v>39</v>
      </c>
      <c r="P150" s="2" t="s">
        <v>146</v>
      </c>
      <c r="Q150" s="2">
        <v>2.61</v>
      </c>
      <c r="R150" s="2">
        <v>0.63</v>
      </c>
      <c r="S150" s="2">
        <f t="shared" si="12"/>
        <v>3.086357075906804</v>
      </c>
      <c r="T150">
        <f t="shared" ref="T150:T181" si="14">S150^2</f>
        <v>9.5255999999999972</v>
      </c>
      <c r="U150" s="27">
        <v>24</v>
      </c>
      <c r="V150" s="2">
        <v>3.93</v>
      </c>
      <c r="W150" s="2">
        <v>0.33</v>
      </c>
      <c r="X150" s="2">
        <f t="shared" si="13"/>
        <v>1.6166632302368975</v>
      </c>
      <c r="Y150">
        <f t="shared" ref="Y150:Y181" si="15">X150^2</f>
        <v>2.6135999999999999</v>
      </c>
      <c r="Z150" s="2">
        <v>24</v>
      </c>
      <c r="AA150" s="2" t="s">
        <v>208</v>
      </c>
      <c r="AB150" s="2"/>
      <c r="AC150" s="2"/>
      <c r="AD150" s="2"/>
    </row>
    <row r="151" spans="1:30" s="17" customFormat="1">
      <c r="A151" s="1">
        <v>2</v>
      </c>
      <c r="B151" s="1" t="s">
        <v>192</v>
      </c>
      <c r="C151" s="1">
        <v>2006</v>
      </c>
      <c r="D151" s="1" t="s">
        <v>206</v>
      </c>
      <c r="E151" s="2">
        <v>2002</v>
      </c>
      <c r="F151" s="1" t="s">
        <v>22</v>
      </c>
      <c r="G151" s="1" t="s">
        <v>318</v>
      </c>
      <c r="H151" s="1" t="s">
        <v>193</v>
      </c>
      <c r="I151" s="1" t="s">
        <v>23</v>
      </c>
      <c r="J151" s="1" t="s">
        <v>207</v>
      </c>
      <c r="K151" s="2" t="s">
        <v>24</v>
      </c>
      <c r="L151" s="2" t="s">
        <v>37</v>
      </c>
      <c r="M151" s="2" t="s">
        <v>38</v>
      </c>
      <c r="N151" s="2" t="s">
        <v>76</v>
      </c>
      <c r="O151" s="2" t="s">
        <v>39</v>
      </c>
      <c r="P151" s="2" t="s">
        <v>146</v>
      </c>
      <c r="Q151" s="2">
        <v>6.76</v>
      </c>
      <c r="R151" s="2">
        <v>0.56999999999999995</v>
      </c>
      <c r="S151" s="2">
        <f t="shared" si="12"/>
        <v>2.7924183067728228</v>
      </c>
      <c r="T151">
        <f t="shared" si="14"/>
        <v>7.7975999999999983</v>
      </c>
      <c r="U151" s="27">
        <v>24</v>
      </c>
      <c r="V151" s="2">
        <v>5.6</v>
      </c>
      <c r="W151" s="2">
        <v>0.43</v>
      </c>
      <c r="X151" s="2">
        <f t="shared" si="13"/>
        <v>2.106561178793533</v>
      </c>
      <c r="Y151">
        <f t="shared" si="15"/>
        <v>4.4375999999999989</v>
      </c>
      <c r="Z151" s="2">
        <v>24</v>
      </c>
      <c r="AA151" s="2" t="s">
        <v>208</v>
      </c>
      <c r="AB151" s="2"/>
      <c r="AC151" s="2"/>
      <c r="AD151" s="2"/>
    </row>
    <row r="152" spans="1:30" s="16" customFormat="1">
      <c r="A152" s="1">
        <v>1</v>
      </c>
      <c r="B152" s="1" t="s">
        <v>243</v>
      </c>
      <c r="C152" s="1">
        <v>2014</v>
      </c>
      <c r="D152" s="1" t="s">
        <v>244</v>
      </c>
      <c r="E152" s="2">
        <v>2011</v>
      </c>
      <c r="F152" s="1" t="s">
        <v>22</v>
      </c>
      <c r="G152" s="1" t="s">
        <v>315</v>
      </c>
      <c r="H152" s="1" t="s">
        <v>193</v>
      </c>
      <c r="I152" s="1" t="s">
        <v>23</v>
      </c>
      <c r="J152" s="1" t="s">
        <v>221</v>
      </c>
      <c r="K152" s="8" t="s">
        <v>24</v>
      </c>
      <c r="L152" s="2" t="s">
        <v>24</v>
      </c>
      <c r="M152" s="2" t="s">
        <v>24</v>
      </c>
      <c r="N152" s="2" t="s">
        <v>34</v>
      </c>
      <c r="O152" s="2" t="s">
        <v>35</v>
      </c>
      <c r="P152" s="2" t="s">
        <v>245</v>
      </c>
      <c r="Q152">
        <v>19.645129000000001</v>
      </c>
      <c r="R152">
        <v>10.424522049984738</v>
      </c>
      <c r="S152" s="2">
        <f t="shared" si="12"/>
        <v>42.981405508667422</v>
      </c>
      <c r="T152">
        <f t="shared" si="14"/>
        <v>1847.4012195005062</v>
      </c>
      <c r="U152" s="27">
        <v>17</v>
      </c>
      <c r="V152">
        <v>24.310196999999999</v>
      </c>
      <c r="W152">
        <v>7.6868187926543436</v>
      </c>
      <c r="X152" s="2">
        <f t="shared" si="13"/>
        <v>31.693565807096679</v>
      </c>
      <c r="Y152">
        <f t="shared" si="15"/>
        <v>1004.4821135687678</v>
      </c>
      <c r="Z152" s="2">
        <v>17</v>
      </c>
      <c r="AA152" s="2" t="s">
        <v>246</v>
      </c>
      <c r="AB152" s="2"/>
      <c r="AC152" s="2"/>
      <c r="AD152" s="2"/>
    </row>
    <row r="153" spans="1:30" s="16" customFormat="1">
      <c r="A153" s="1">
        <v>1</v>
      </c>
      <c r="B153" s="1" t="s">
        <v>243</v>
      </c>
      <c r="C153" s="1">
        <v>2014</v>
      </c>
      <c r="D153" s="1" t="s">
        <v>244</v>
      </c>
      <c r="E153" s="2">
        <v>2011</v>
      </c>
      <c r="F153" s="1" t="s">
        <v>22</v>
      </c>
      <c r="G153" s="1" t="s">
        <v>315</v>
      </c>
      <c r="H153" s="1" t="s">
        <v>193</v>
      </c>
      <c r="I153" s="1" t="s">
        <v>23</v>
      </c>
      <c r="J153" s="1" t="s">
        <v>221</v>
      </c>
      <c r="K153" s="8" t="s">
        <v>24</v>
      </c>
      <c r="L153" s="2" t="s">
        <v>24</v>
      </c>
      <c r="M153" s="2" t="s">
        <v>56</v>
      </c>
      <c r="N153" s="2" t="s">
        <v>34</v>
      </c>
      <c r="O153" s="2" t="s">
        <v>35</v>
      </c>
      <c r="P153" s="2" t="s">
        <v>245</v>
      </c>
      <c r="Q153">
        <v>6.3981835</v>
      </c>
      <c r="R153">
        <v>2.0480596993912852</v>
      </c>
      <c r="S153" s="2">
        <f t="shared" si="12"/>
        <v>8.4443664681610233</v>
      </c>
      <c r="T153">
        <f t="shared" si="14"/>
        <v>71.30732504860228</v>
      </c>
      <c r="U153" s="27">
        <v>17</v>
      </c>
      <c r="V153">
        <v>5.7215385000000003</v>
      </c>
      <c r="W153">
        <v>2.7242263684433419</v>
      </c>
      <c r="X153" s="2">
        <f t="shared" si="13"/>
        <v>11.232273065184712</v>
      </c>
      <c r="Y153">
        <f t="shared" si="15"/>
        <v>126.16395821087397</v>
      </c>
      <c r="Z153" s="2">
        <v>17</v>
      </c>
      <c r="AA153" s="2" t="s">
        <v>246</v>
      </c>
      <c r="AB153" s="2"/>
      <c r="AC153" s="2"/>
      <c r="AD153" s="2"/>
    </row>
    <row r="154" spans="1:30" s="17" customFormat="1">
      <c r="A154" s="1">
        <v>1</v>
      </c>
      <c r="B154" s="1" t="s">
        <v>154</v>
      </c>
      <c r="C154" s="1">
        <v>2004</v>
      </c>
      <c r="D154" s="1" t="s">
        <v>155</v>
      </c>
      <c r="E154" s="2" t="s">
        <v>142</v>
      </c>
      <c r="F154" s="1" t="s">
        <v>156</v>
      </c>
      <c r="G154" s="1" t="s">
        <v>315</v>
      </c>
      <c r="H154" s="1" t="s">
        <v>30</v>
      </c>
      <c r="I154" s="1" t="s">
        <v>23</v>
      </c>
      <c r="J154" s="1" t="s">
        <v>158</v>
      </c>
      <c r="K154" s="2" t="s">
        <v>24</v>
      </c>
      <c r="L154" s="2" t="s">
        <v>37</v>
      </c>
      <c r="M154" s="2" t="s">
        <v>38</v>
      </c>
      <c r="N154" s="2" t="s">
        <v>34</v>
      </c>
      <c r="O154" s="2" t="s">
        <v>39</v>
      </c>
      <c r="P154" s="2" t="s">
        <v>159</v>
      </c>
      <c r="Q154" s="2">
        <v>53.257330999999994</v>
      </c>
      <c r="R154" s="2">
        <v>10.197051802286826</v>
      </c>
      <c r="S154" s="2">
        <f t="shared" si="12"/>
        <v>20.394103604573651</v>
      </c>
      <c r="T154">
        <f t="shared" si="14"/>
        <v>415.91946183408396</v>
      </c>
      <c r="U154" s="27">
        <v>4</v>
      </c>
      <c r="V154" s="2">
        <v>29.478827000000003</v>
      </c>
      <c r="W154" s="2">
        <v>11.250760893064077</v>
      </c>
      <c r="X154" s="2">
        <f t="shared" si="13"/>
        <v>31.821957283976108</v>
      </c>
      <c r="Y154">
        <f t="shared" si="15"/>
        <v>1012.6369653832</v>
      </c>
      <c r="Z154" s="2">
        <v>8</v>
      </c>
      <c r="AA154" s="2" t="s">
        <v>160</v>
      </c>
      <c r="AB154" s="2"/>
      <c r="AC154" s="2"/>
      <c r="AD154" s="2"/>
    </row>
    <row r="155" spans="1:30" s="17" customFormat="1">
      <c r="A155" s="1">
        <v>2</v>
      </c>
      <c r="B155" s="1" t="s">
        <v>154</v>
      </c>
      <c r="C155" s="1">
        <v>2004</v>
      </c>
      <c r="D155" s="1" t="s">
        <v>155</v>
      </c>
      <c r="E155" s="2" t="s">
        <v>142</v>
      </c>
      <c r="F155" s="1" t="s">
        <v>157</v>
      </c>
      <c r="G155" s="1" t="s">
        <v>315</v>
      </c>
      <c r="H155" s="1" t="s">
        <v>30</v>
      </c>
      <c r="I155" s="1" t="s">
        <v>23</v>
      </c>
      <c r="J155" s="1" t="s">
        <v>29</v>
      </c>
      <c r="K155" s="2" t="s">
        <v>24</v>
      </c>
      <c r="L155" s="2" t="s">
        <v>24</v>
      </c>
      <c r="M155" s="2" t="s">
        <v>56</v>
      </c>
      <c r="N155" s="2" t="s">
        <v>34</v>
      </c>
      <c r="O155" s="2" t="s">
        <v>39</v>
      </c>
      <c r="P155" s="2" t="s">
        <v>159</v>
      </c>
      <c r="Q155" s="2">
        <v>16.5448165</v>
      </c>
      <c r="R155" s="2">
        <v>3.4774071257738139</v>
      </c>
      <c r="S155" s="2">
        <f t="shared" si="12"/>
        <v>9.8355926383243428</v>
      </c>
      <c r="T155">
        <f t="shared" si="14"/>
        <v>96.738882547060001</v>
      </c>
      <c r="U155" s="27">
        <v>8</v>
      </c>
      <c r="V155" s="2">
        <v>3.5501825500000002</v>
      </c>
      <c r="W155" s="2">
        <v>3.4870100952482663</v>
      </c>
      <c r="X155" s="2">
        <f t="shared" si="13"/>
        <v>6.9740201904965327</v>
      </c>
      <c r="Y155">
        <f t="shared" si="15"/>
        <v>48.636957617453291</v>
      </c>
      <c r="Z155" s="2">
        <v>4</v>
      </c>
      <c r="AA155" s="2" t="s">
        <v>160</v>
      </c>
      <c r="AB155" s="2"/>
      <c r="AC155" s="2"/>
      <c r="AD155" s="2"/>
    </row>
    <row r="156" spans="1:30" s="17" customFormat="1">
      <c r="A156" s="1">
        <v>2</v>
      </c>
      <c r="B156" s="1" t="s">
        <v>154</v>
      </c>
      <c r="C156" s="1">
        <v>2004</v>
      </c>
      <c r="D156" s="1" t="s">
        <v>155</v>
      </c>
      <c r="E156" s="2" t="s">
        <v>142</v>
      </c>
      <c r="F156" s="1" t="s">
        <v>157</v>
      </c>
      <c r="G156" s="1" t="s">
        <v>315</v>
      </c>
      <c r="H156" s="1" t="s">
        <v>30</v>
      </c>
      <c r="I156" s="1" t="s">
        <v>23</v>
      </c>
      <c r="J156" s="1" t="s">
        <v>29</v>
      </c>
      <c r="K156" s="2" t="s">
        <v>24</v>
      </c>
      <c r="L156" s="2" t="s">
        <v>62</v>
      </c>
      <c r="M156" s="2" t="s">
        <v>38</v>
      </c>
      <c r="N156" s="2" t="s">
        <v>34</v>
      </c>
      <c r="O156" s="2" t="s">
        <v>39</v>
      </c>
      <c r="P156" s="2" t="s">
        <v>159</v>
      </c>
      <c r="Q156" s="2">
        <v>95.003145000000004</v>
      </c>
      <c r="R156" s="2">
        <v>15.167873112594936</v>
      </c>
      <c r="S156" s="2">
        <f t="shared" si="12"/>
        <v>42.901223736371946</v>
      </c>
      <c r="T156">
        <f t="shared" si="14"/>
        <v>1840.5149980782437</v>
      </c>
      <c r="U156" s="27">
        <v>8</v>
      </c>
      <c r="V156" s="2">
        <v>102.17162999999999</v>
      </c>
      <c r="W156" s="2">
        <v>15.096368462001045</v>
      </c>
      <c r="X156" s="2">
        <f t="shared" si="13"/>
        <v>30.192736924002091</v>
      </c>
      <c r="Y156">
        <f t="shared" si="15"/>
        <v>911.60136296199926</v>
      </c>
      <c r="Z156" s="2">
        <v>4</v>
      </c>
      <c r="AA156" s="2" t="s">
        <v>160</v>
      </c>
      <c r="AB156" s="2"/>
      <c r="AC156" s="2"/>
      <c r="AD156" s="2"/>
    </row>
    <row r="157" spans="1:30" s="17" customFormat="1">
      <c r="A157" s="1">
        <v>1</v>
      </c>
      <c r="B157" s="1" t="s">
        <v>148</v>
      </c>
      <c r="C157" s="1">
        <v>1991</v>
      </c>
      <c r="D157" s="1" t="s">
        <v>153</v>
      </c>
      <c r="E157" s="1">
        <v>1990</v>
      </c>
      <c r="F157" s="1" t="s">
        <v>54</v>
      </c>
      <c r="G157" s="1" t="s">
        <v>315</v>
      </c>
      <c r="H157" s="1" t="s">
        <v>30</v>
      </c>
      <c r="I157" s="1" t="s">
        <v>23</v>
      </c>
      <c r="J157" s="1" t="s">
        <v>29</v>
      </c>
      <c r="K157" s="2" t="s">
        <v>24</v>
      </c>
      <c r="L157" s="2" t="s">
        <v>150</v>
      </c>
      <c r="M157" s="2" t="s">
        <v>38</v>
      </c>
      <c r="N157" s="2" t="s">
        <v>34</v>
      </c>
      <c r="O157" s="2" t="s">
        <v>35</v>
      </c>
      <c r="P157" s="2" t="s">
        <v>151</v>
      </c>
      <c r="Q157" s="2">
        <v>3.8</v>
      </c>
      <c r="R157" s="2">
        <v>1.4</v>
      </c>
      <c r="S157" s="2">
        <f t="shared" si="12"/>
        <v>2.8</v>
      </c>
      <c r="T157">
        <f t="shared" si="14"/>
        <v>7.839999999999999</v>
      </c>
      <c r="U157" s="27">
        <v>4</v>
      </c>
      <c r="V157" s="2">
        <v>5.5</v>
      </c>
      <c r="W157" s="2">
        <v>2</v>
      </c>
      <c r="X157" s="2">
        <f t="shared" si="13"/>
        <v>4</v>
      </c>
      <c r="Y157">
        <f t="shared" si="15"/>
        <v>16</v>
      </c>
      <c r="Z157" s="2">
        <v>4</v>
      </c>
      <c r="AA157" s="2" t="s">
        <v>152</v>
      </c>
      <c r="AB157" s="2"/>
      <c r="AC157" s="2"/>
      <c r="AD157" s="2"/>
    </row>
    <row r="158" spans="1:30">
      <c r="A158" s="1">
        <v>1</v>
      </c>
      <c r="B158" s="1" t="s">
        <v>135</v>
      </c>
      <c r="C158" s="1">
        <v>1991</v>
      </c>
      <c r="D158" s="1" t="s">
        <v>136</v>
      </c>
      <c r="E158" s="1">
        <v>1987</v>
      </c>
      <c r="F158" s="1" t="s">
        <v>132</v>
      </c>
      <c r="G158" s="1" t="s">
        <v>316</v>
      </c>
      <c r="H158" s="1" t="s">
        <v>133</v>
      </c>
      <c r="I158" s="1" t="s">
        <v>33</v>
      </c>
      <c r="J158" s="1" t="s">
        <v>29</v>
      </c>
      <c r="M158" s="2" t="s">
        <v>137</v>
      </c>
      <c r="N158" s="2" t="s">
        <v>34</v>
      </c>
      <c r="O158" s="2" t="s">
        <v>39</v>
      </c>
      <c r="P158" s="2" t="s">
        <v>134</v>
      </c>
      <c r="Q158" s="2">
        <v>5.256556775</v>
      </c>
      <c r="R158" s="2">
        <v>0.94368725558391164</v>
      </c>
      <c r="S158" s="2">
        <f t="shared" si="12"/>
        <v>2.6691506309708264</v>
      </c>
      <c r="T158">
        <f t="shared" si="14"/>
        <v>7.1243650908119607</v>
      </c>
      <c r="U158" s="27">
        <v>8</v>
      </c>
      <c r="V158" s="2">
        <v>2.5748252249999997</v>
      </c>
      <c r="W158" s="2">
        <v>0.71133492790104347</v>
      </c>
      <c r="X158" s="2">
        <f t="shared" si="13"/>
        <v>2.0119590048546869</v>
      </c>
      <c r="Y158">
        <f t="shared" si="15"/>
        <v>4.0479790372158622</v>
      </c>
      <c r="Z158" s="2">
        <v>8</v>
      </c>
      <c r="AA158" s="2" t="s">
        <v>180</v>
      </c>
    </row>
    <row r="159" spans="1:30">
      <c r="A159" s="1">
        <v>1</v>
      </c>
      <c r="B159" s="1" t="s">
        <v>135</v>
      </c>
      <c r="C159" s="1">
        <v>1991</v>
      </c>
      <c r="D159" s="1" t="s">
        <v>136</v>
      </c>
      <c r="E159" s="1">
        <v>1987</v>
      </c>
      <c r="F159" s="1" t="s">
        <v>132</v>
      </c>
      <c r="G159" s="1" t="s">
        <v>316</v>
      </c>
      <c r="H159" s="1" t="s">
        <v>133</v>
      </c>
      <c r="I159" s="1" t="s">
        <v>33</v>
      </c>
      <c r="J159" s="1" t="s">
        <v>29</v>
      </c>
      <c r="K159" s="2" t="s">
        <v>138</v>
      </c>
      <c r="L159" s="2" t="s">
        <v>181</v>
      </c>
      <c r="M159" s="2" t="s">
        <v>141</v>
      </c>
      <c r="N159" s="2" t="s">
        <v>34</v>
      </c>
      <c r="O159" s="2" t="s">
        <v>39</v>
      </c>
      <c r="P159" s="2" t="s">
        <v>134</v>
      </c>
      <c r="Q159" s="2">
        <v>5.0863823000000004</v>
      </c>
      <c r="R159" s="2">
        <v>0.92825896030911814</v>
      </c>
      <c r="S159" s="2">
        <f t="shared" si="12"/>
        <v>2.625512822127007</v>
      </c>
      <c r="T159">
        <f t="shared" si="14"/>
        <v>6.8933175791533206</v>
      </c>
      <c r="U159" s="27">
        <v>8</v>
      </c>
      <c r="V159" s="2">
        <v>1.4738871750000002</v>
      </c>
      <c r="W159" s="2">
        <v>0.72308495301070086</v>
      </c>
      <c r="X159" s="2">
        <f t="shared" si="13"/>
        <v>2.0451930945912906</v>
      </c>
      <c r="Y159">
        <f t="shared" si="15"/>
        <v>4.1828147941638996</v>
      </c>
      <c r="Z159" s="2">
        <v>8</v>
      </c>
      <c r="AA159" s="2" t="s">
        <v>180</v>
      </c>
    </row>
    <row r="160" spans="1:30">
      <c r="A160" s="1">
        <v>1</v>
      </c>
      <c r="B160" s="1" t="s">
        <v>135</v>
      </c>
      <c r="C160" s="1">
        <v>1991</v>
      </c>
      <c r="D160" s="1" t="s">
        <v>136</v>
      </c>
      <c r="E160" s="1">
        <v>1987</v>
      </c>
      <c r="F160" s="1" t="s">
        <v>132</v>
      </c>
      <c r="G160" s="1" t="s">
        <v>316</v>
      </c>
      <c r="H160" s="1" t="s">
        <v>133</v>
      </c>
      <c r="I160" s="1" t="s">
        <v>33</v>
      </c>
      <c r="J160" s="1" t="s">
        <v>29</v>
      </c>
      <c r="K160" s="2" t="s">
        <v>139</v>
      </c>
      <c r="L160" s="2" t="s">
        <v>59</v>
      </c>
      <c r="M160" s="2" t="s">
        <v>38</v>
      </c>
      <c r="N160" s="2" t="s">
        <v>34</v>
      </c>
      <c r="O160" s="2" t="s">
        <v>39</v>
      </c>
      <c r="P160" s="2" t="s">
        <v>134</v>
      </c>
      <c r="Q160" s="2">
        <v>4.6628963500000005</v>
      </c>
      <c r="R160" s="2">
        <v>0.97133819289544066</v>
      </c>
      <c r="S160" s="2">
        <f t="shared" si="12"/>
        <v>2.7473592920874115</v>
      </c>
      <c r="T160">
        <f t="shared" si="14"/>
        <v>7.5479830798190424</v>
      </c>
      <c r="U160" s="27">
        <v>8</v>
      </c>
      <c r="V160" s="2">
        <v>3.1684268250000001</v>
      </c>
      <c r="W160" s="2">
        <v>0.75444665739895755</v>
      </c>
      <c r="X160" s="2">
        <f t="shared" si="13"/>
        <v>2.1338973899613074</v>
      </c>
      <c r="Y160">
        <f t="shared" si="15"/>
        <v>4.5535180708836798</v>
      </c>
      <c r="Z160" s="2">
        <v>8</v>
      </c>
      <c r="AA160" s="2" t="s">
        <v>180</v>
      </c>
    </row>
    <row r="161" spans="1:27">
      <c r="A161" s="1">
        <v>1</v>
      </c>
      <c r="B161" s="1" t="s">
        <v>135</v>
      </c>
      <c r="C161" s="1">
        <v>1991</v>
      </c>
      <c r="D161" s="1" t="s">
        <v>136</v>
      </c>
      <c r="E161" s="1">
        <v>1987</v>
      </c>
      <c r="F161" s="1" t="s">
        <v>132</v>
      </c>
      <c r="G161" s="1" t="s">
        <v>316</v>
      </c>
      <c r="H161" s="1" t="s">
        <v>133</v>
      </c>
      <c r="I161" s="1" t="s">
        <v>33</v>
      </c>
      <c r="J161" s="1" t="s">
        <v>29</v>
      </c>
      <c r="L161" s="2" t="s">
        <v>75</v>
      </c>
      <c r="M161" s="2" t="s">
        <v>73</v>
      </c>
      <c r="N161" s="2" t="s">
        <v>34</v>
      </c>
      <c r="O161" s="2" t="s">
        <v>39</v>
      </c>
      <c r="P161" s="2" t="s">
        <v>134</v>
      </c>
      <c r="Q161" s="2">
        <v>3.7719513500000001</v>
      </c>
      <c r="R161" s="2">
        <v>0.98235835229590829</v>
      </c>
      <c r="S161" s="2">
        <f t="shared" si="12"/>
        <v>2.7785290098547208</v>
      </c>
      <c r="T161">
        <f t="shared" si="14"/>
        <v>7.7202234586042557</v>
      </c>
      <c r="U161" s="27">
        <v>8</v>
      </c>
      <c r="V161" s="2">
        <v>2.52002675</v>
      </c>
      <c r="W161" s="2">
        <v>0.74603406524563776</v>
      </c>
      <c r="X161" s="2">
        <f t="shared" si="13"/>
        <v>2.110102986125431</v>
      </c>
      <c r="Y161">
        <f t="shared" si="15"/>
        <v>4.4525346120554605</v>
      </c>
      <c r="Z161" s="2">
        <v>8</v>
      </c>
      <c r="AA161" s="2" t="s">
        <v>180</v>
      </c>
    </row>
    <row r="162" spans="1:27">
      <c r="A162" s="1">
        <v>1</v>
      </c>
      <c r="B162" s="1" t="s">
        <v>135</v>
      </c>
      <c r="C162" s="1">
        <v>1991</v>
      </c>
      <c r="D162" s="1" t="s">
        <v>136</v>
      </c>
      <c r="E162" s="1">
        <v>1987</v>
      </c>
      <c r="F162" s="1" t="s">
        <v>132</v>
      </c>
      <c r="G162" s="1" t="s">
        <v>316</v>
      </c>
      <c r="H162" s="1" t="s">
        <v>133</v>
      </c>
      <c r="I162" s="1" t="s">
        <v>33</v>
      </c>
      <c r="J162" s="1" t="s">
        <v>29</v>
      </c>
      <c r="M162" s="2" t="s">
        <v>140</v>
      </c>
      <c r="N162" s="2" t="s">
        <v>34</v>
      </c>
      <c r="O162" s="2" t="s">
        <v>39</v>
      </c>
      <c r="P162" s="2" t="s">
        <v>134</v>
      </c>
      <c r="Q162" s="2">
        <v>3.6558270749999995</v>
      </c>
      <c r="R162" s="2">
        <v>1.0149871231683694</v>
      </c>
      <c r="S162" s="2">
        <f t="shared" si="12"/>
        <v>2.8708171104375184</v>
      </c>
      <c r="T162">
        <f t="shared" si="14"/>
        <v>8.241590881580823</v>
      </c>
      <c r="U162" s="27">
        <v>8</v>
      </c>
      <c r="V162" s="2">
        <v>2.7012146750000001</v>
      </c>
      <c r="W162" s="2">
        <v>0.7167277451093983</v>
      </c>
      <c r="X162" s="2">
        <f t="shared" si="13"/>
        <v>2.0272121953255957</v>
      </c>
      <c r="Y162">
        <f t="shared" si="15"/>
        <v>4.1095892848768214</v>
      </c>
      <c r="Z162" s="2">
        <v>8</v>
      </c>
      <c r="AA162" s="2" t="s">
        <v>180</v>
      </c>
    </row>
    <row r="163" spans="1:27">
      <c r="A163" s="1">
        <v>1</v>
      </c>
      <c r="B163" s="1" t="s">
        <v>135</v>
      </c>
      <c r="C163" s="1">
        <v>1991</v>
      </c>
      <c r="D163" s="1" t="s">
        <v>136</v>
      </c>
      <c r="E163" s="1">
        <v>1987</v>
      </c>
      <c r="F163" s="1" t="s">
        <v>132</v>
      </c>
      <c r="G163" s="1" t="s">
        <v>316</v>
      </c>
      <c r="H163" s="1" t="s">
        <v>133</v>
      </c>
      <c r="I163" s="1" t="s">
        <v>33</v>
      </c>
      <c r="J163" s="1" t="s">
        <v>29</v>
      </c>
      <c r="L163" s="2" t="s">
        <v>37</v>
      </c>
      <c r="M163" s="2" t="s">
        <v>38</v>
      </c>
      <c r="N163" s="2" t="s">
        <v>34</v>
      </c>
      <c r="O163" s="2" t="s">
        <v>39</v>
      </c>
      <c r="P163" s="2" t="s">
        <v>134</v>
      </c>
      <c r="Q163" s="2">
        <v>4.864461425</v>
      </c>
      <c r="R163" s="2">
        <v>1.0143317793424655</v>
      </c>
      <c r="S163" s="2">
        <f t="shared" si="12"/>
        <v>2.8689635181842972</v>
      </c>
      <c r="T163">
        <f t="shared" si="14"/>
        <v>8.2309516686724198</v>
      </c>
      <c r="U163" s="27">
        <v>8</v>
      </c>
      <c r="V163" s="2">
        <v>3.0041052499999998</v>
      </c>
      <c r="W163" s="2">
        <v>0.75198723007446933</v>
      </c>
      <c r="X163" s="2">
        <f t="shared" si="13"/>
        <v>2.1269410790053831</v>
      </c>
      <c r="Y163">
        <f t="shared" si="15"/>
        <v>4.5238783535605833</v>
      </c>
      <c r="Z163" s="2">
        <v>8</v>
      </c>
      <c r="AA163" s="2" t="s">
        <v>180</v>
      </c>
    </row>
    <row r="164" spans="1:27">
      <c r="A164" s="1">
        <v>1</v>
      </c>
      <c r="B164" s="1" t="s">
        <v>135</v>
      </c>
      <c r="C164" s="1">
        <v>1991</v>
      </c>
      <c r="D164" s="1" t="s">
        <v>136</v>
      </c>
      <c r="E164" s="1">
        <v>1987</v>
      </c>
      <c r="F164" s="1" t="s">
        <v>132</v>
      </c>
      <c r="G164" s="1" t="s">
        <v>316</v>
      </c>
      <c r="H164" s="1" t="s">
        <v>133</v>
      </c>
      <c r="I164" s="1" t="s">
        <v>33</v>
      </c>
      <c r="J164" s="1" t="s">
        <v>29</v>
      </c>
      <c r="L164" s="2" t="s">
        <v>62</v>
      </c>
      <c r="M164" s="2" t="s">
        <v>38</v>
      </c>
      <c r="N164" s="2" t="s">
        <v>34</v>
      </c>
      <c r="O164" s="2" t="s">
        <v>39</v>
      </c>
      <c r="P164" s="2" t="s">
        <v>134</v>
      </c>
      <c r="Q164" s="2">
        <v>5.0459550499999999</v>
      </c>
      <c r="R164" s="2">
        <v>1.0145733048413914</v>
      </c>
      <c r="S164" s="2">
        <f t="shared" si="12"/>
        <v>2.8696466554567768</v>
      </c>
      <c r="T164">
        <f t="shared" si="14"/>
        <v>8.2348719271742645</v>
      </c>
      <c r="U164" s="27">
        <v>8</v>
      </c>
      <c r="V164" s="2">
        <v>4.2882715749999996</v>
      </c>
      <c r="W164" s="2">
        <v>0.75308505918463498</v>
      </c>
      <c r="X164" s="2">
        <f t="shared" si="13"/>
        <v>2.1300462086389116</v>
      </c>
      <c r="Y164">
        <f t="shared" si="15"/>
        <v>4.5370968509370018</v>
      </c>
      <c r="Z164" s="2">
        <v>8</v>
      </c>
      <c r="AA164" s="2" t="s">
        <v>180</v>
      </c>
    </row>
    <row r="165" spans="1:27">
      <c r="A165" s="1">
        <v>2</v>
      </c>
      <c r="B165" s="1" t="s">
        <v>135</v>
      </c>
      <c r="C165" s="1">
        <v>1991</v>
      </c>
      <c r="D165" s="1" t="s">
        <v>136</v>
      </c>
      <c r="E165" s="1">
        <v>1987</v>
      </c>
      <c r="F165" s="1" t="s">
        <v>132</v>
      </c>
      <c r="G165" s="1" t="s">
        <v>316</v>
      </c>
      <c r="H165" s="1" t="s">
        <v>133</v>
      </c>
      <c r="I165" s="1" t="s">
        <v>33</v>
      </c>
      <c r="J165" s="1" t="s">
        <v>29</v>
      </c>
      <c r="M165" s="2" t="s">
        <v>137</v>
      </c>
      <c r="N165" s="2" t="s">
        <v>34</v>
      </c>
      <c r="O165" s="2" t="s">
        <v>39</v>
      </c>
      <c r="P165" s="2" t="s">
        <v>134</v>
      </c>
      <c r="Q165" s="2">
        <v>4.8444162000000004</v>
      </c>
      <c r="R165" s="2">
        <v>1.0225400251617478</v>
      </c>
      <c r="S165" s="2">
        <f t="shared" si="12"/>
        <v>2.8921799433061395</v>
      </c>
      <c r="T165">
        <f t="shared" si="14"/>
        <v>8.3647048244623043</v>
      </c>
      <c r="U165" s="27">
        <v>8</v>
      </c>
      <c r="V165" s="2">
        <v>1.8914819749999998</v>
      </c>
      <c r="W165" s="2">
        <v>0.50153945324061755</v>
      </c>
      <c r="X165" s="2">
        <f t="shared" si="13"/>
        <v>1.4185677936761363</v>
      </c>
      <c r="Y165">
        <f t="shared" si="15"/>
        <v>2.0123345852551813</v>
      </c>
      <c r="Z165" s="2">
        <v>8</v>
      </c>
      <c r="AA165" s="2" t="s">
        <v>182</v>
      </c>
    </row>
    <row r="166" spans="1:27">
      <c r="A166" s="1">
        <v>2</v>
      </c>
      <c r="B166" s="1" t="s">
        <v>135</v>
      </c>
      <c r="C166" s="1">
        <v>1991</v>
      </c>
      <c r="D166" s="1" t="s">
        <v>136</v>
      </c>
      <c r="E166" s="1">
        <v>1987</v>
      </c>
      <c r="F166" s="1" t="s">
        <v>132</v>
      </c>
      <c r="G166" s="1" t="s">
        <v>316</v>
      </c>
      <c r="H166" s="1" t="s">
        <v>133</v>
      </c>
      <c r="I166" s="1" t="s">
        <v>33</v>
      </c>
      <c r="J166" s="1" t="s">
        <v>29</v>
      </c>
      <c r="K166" s="2" t="s">
        <v>138</v>
      </c>
      <c r="L166" s="2" t="s">
        <v>181</v>
      </c>
      <c r="M166" s="2" t="s">
        <v>141</v>
      </c>
      <c r="N166" s="2" t="s">
        <v>34</v>
      </c>
      <c r="O166" s="2" t="s">
        <v>39</v>
      </c>
      <c r="P166" s="2" t="s">
        <v>134</v>
      </c>
      <c r="Q166" s="2">
        <v>4.4471970000000001</v>
      </c>
      <c r="R166" s="2">
        <v>0.9869869338214059</v>
      </c>
      <c r="S166" s="2">
        <f t="shared" si="12"/>
        <v>2.7916206153905376</v>
      </c>
      <c r="T166">
        <f t="shared" si="14"/>
        <v>7.7931456602734439</v>
      </c>
      <c r="U166" s="27">
        <v>8</v>
      </c>
      <c r="V166" s="2">
        <v>0.86296454000000011</v>
      </c>
      <c r="W166" s="2">
        <v>0.53304466152076824</v>
      </c>
      <c r="X166" s="2">
        <f t="shared" si="13"/>
        <v>1.5076779793464927</v>
      </c>
      <c r="Y166">
        <f t="shared" si="15"/>
        <v>2.2730928894063234</v>
      </c>
      <c r="Z166" s="2">
        <v>8</v>
      </c>
      <c r="AA166" s="2" t="s">
        <v>182</v>
      </c>
    </row>
    <row r="167" spans="1:27">
      <c r="A167" s="1">
        <v>2</v>
      </c>
      <c r="B167" s="1" t="s">
        <v>135</v>
      </c>
      <c r="C167" s="1">
        <v>1991</v>
      </c>
      <c r="D167" s="1" t="s">
        <v>136</v>
      </c>
      <c r="E167" s="1">
        <v>1987</v>
      </c>
      <c r="F167" s="1" t="s">
        <v>132</v>
      </c>
      <c r="G167" s="1" t="s">
        <v>316</v>
      </c>
      <c r="H167" s="1" t="s">
        <v>133</v>
      </c>
      <c r="I167" s="1" t="s">
        <v>33</v>
      </c>
      <c r="J167" s="1" t="s">
        <v>29</v>
      </c>
      <c r="K167" s="2" t="s">
        <v>139</v>
      </c>
      <c r="L167" s="2" t="s">
        <v>59</v>
      </c>
      <c r="M167" s="2" t="s">
        <v>38</v>
      </c>
      <c r="N167" s="2" t="s">
        <v>34</v>
      </c>
      <c r="O167" s="2" t="s">
        <v>39</v>
      </c>
      <c r="P167" s="2" t="s">
        <v>134</v>
      </c>
      <c r="Q167" s="2">
        <v>4.4965375749999996</v>
      </c>
      <c r="R167" s="2">
        <v>0.97863795384008456</v>
      </c>
      <c r="S167" s="2">
        <f t="shared" si="12"/>
        <v>2.7680061339474054</v>
      </c>
      <c r="T167">
        <f t="shared" si="14"/>
        <v>7.6618579575704615</v>
      </c>
      <c r="U167" s="27">
        <v>8</v>
      </c>
      <c r="V167" s="2">
        <v>1.8075244824999999</v>
      </c>
      <c r="W167" s="2">
        <v>0.51051845182566802</v>
      </c>
      <c r="X167" s="2">
        <f t="shared" si="13"/>
        <v>1.4439642368271506</v>
      </c>
      <c r="Y167">
        <f t="shared" si="15"/>
        <v>2.0850327172358156</v>
      </c>
      <c r="Z167" s="2">
        <v>8</v>
      </c>
      <c r="AA167" s="2" t="s">
        <v>182</v>
      </c>
    </row>
    <row r="168" spans="1:27">
      <c r="A168" s="1">
        <v>2</v>
      </c>
      <c r="B168" s="1" t="s">
        <v>135</v>
      </c>
      <c r="C168" s="1">
        <v>1991</v>
      </c>
      <c r="D168" s="1" t="s">
        <v>136</v>
      </c>
      <c r="E168" s="1">
        <v>1987</v>
      </c>
      <c r="F168" s="1" t="s">
        <v>132</v>
      </c>
      <c r="G168" s="1" t="s">
        <v>316</v>
      </c>
      <c r="H168" s="1" t="s">
        <v>133</v>
      </c>
      <c r="I168" s="1" t="s">
        <v>33</v>
      </c>
      <c r="J168" s="1" t="s">
        <v>29</v>
      </c>
      <c r="L168" s="2" t="s">
        <v>75</v>
      </c>
      <c r="M168" s="2" t="s">
        <v>73</v>
      </c>
      <c r="N168" s="2" t="s">
        <v>34</v>
      </c>
      <c r="O168" s="2" t="s">
        <v>39</v>
      </c>
      <c r="P168" s="2" t="s">
        <v>134</v>
      </c>
      <c r="Q168" s="2">
        <v>4.7434466250000007</v>
      </c>
      <c r="R168" s="2">
        <v>1.0341638491381229</v>
      </c>
      <c r="S168" s="2">
        <f t="shared" si="12"/>
        <v>2.9250570823341939</v>
      </c>
      <c r="T168">
        <f t="shared" si="14"/>
        <v>8.5559589349134271</v>
      </c>
      <c r="U168" s="27">
        <v>8</v>
      </c>
      <c r="V168" s="2">
        <v>3.4472602999999995</v>
      </c>
      <c r="W168" s="2">
        <v>0.49099332144030733</v>
      </c>
      <c r="X168" s="2">
        <f t="shared" si="13"/>
        <v>1.3887388284309905</v>
      </c>
      <c r="Y168">
        <f t="shared" si="15"/>
        <v>1.9285955335918801</v>
      </c>
      <c r="Z168" s="2">
        <v>8</v>
      </c>
      <c r="AA168" s="2" t="s">
        <v>182</v>
      </c>
    </row>
    <row r="169" spans="1:27">
      <c r="A169" s="1">
        <v>2</v>
      </c>
      <c r="B169" s="1" t="s">
        <v>135</v>
      </c>
      <c r="C169" s="1">
        <v>1991</v>
      </c>
      <c r="D169" s="1" t="s">
        <v>136</v>
      </c>
      <c r="E169" s="1">
        <v>1987</v>
      </c>
      <c r="F169" s="1" t="s">
        <v>132</v>
      </c>
      <c r="G169" s="1" t="s">
        <v>316</v>
      </c>
      <c r="H169" s="1" t="s">
        <v>133</v>
      </c>
      <c r="I169" s="1" t="s">
        <v>33</v>
      </c>
      <c r="J169" s="1" t="s">
        <v>29</v>
      </c>
      <c r="M169" s="2" t="s">
        <v>140</v>
      </c>
      <c r="N169" s="2" t="s">
        <v>34</v>
      </c>
      <c r="O169" s="2" t="s">
        <v>39</v>
      </c>
      <c r="P169" s="2" t="s">
        <v>134</v>
      </c>
      <c r="Q169" s="2">
        <v>3.1614181499999998</v>
      </c>
      <c r="R169" s="2">
        <v>1.0962686039950384</v>
      </c>
      <c r="S169" s="2">
        <f t="shared" si="12"/>
        <v>3.1007158555472065</v>
      </c>
      <c r="T169">
        <f t="shared" si="14"/>
        <v>9.6144388168418455</v>
      </c>
      <c r="U169" s="27">
        <v>8</v>
      </c>
      <c r="V169" s="2">
        <v>2.9358842749999998</v>
      </c>
      <c r="W169" s="2">
        <v>0.53873370372994811</v>
      </c>
      <c r="X169" s="2">
        <f t="shared" si="13"/>
        <v>1.5237690206447632</v>
      </c>
      <c r="Y169">
        <f t="shared" si="15"/>
        <v>2.3218720282767005</v>
      </c>
      <c r="Z169" s="2">
        <v>8</v>
      </c>
      <c r="AA169" s="2" t="s">
        <v>182</v>
      </c>
    </row>
    <row r="170" spans="1:27">
      <c r="A170" s="1">
        <v>2</v>
      </c>
      <c r="B170" s="1" t="s">
        <v>135</v>
      </c>
      <c r="C170" s="1">
        <v>1991</v>
      </c>
      <c r="D170" s="1" t="s">
        <v>136</v>
      </c>
      <c r="E170" s="1">
        <v>1987</v>
      </c>
      <c r="F170" s="1" t="s">
        <v>132</v>
      </c>
      <c r="G170" s="1" t="s">
        <v>316</v>
      </c>
      <c r="H170" s="1" t="s">
        <v>133</v>
      </c>
      <c r="I170" s="1" t="s">
        <v>33</v>
      </c>
      <c r="J170" s="1" t="s">
        <v>29</v>
      </c>
      <c r="L170" s="2" t="s">
        <v>37</v>
      </c>
      <c r="M170" s="2" t="s">
        <v>38</v>
      </c>
      <c r="N170" s="2" t="s">
        <v>34</v>
      </c>
      <c r="O170" s="2" t="s">
        <v>39</v>
      </c>
      <c r="P170" s="2" t="s">
        <v>134</v>
      </c>
      <c r="Q170" s="2">
        <v>3.5199888750000001</v>
      </c>
      <c r="R170" s="2">
        <v>1.0004624867522569</v>
      </c>
      <c r="S170" s="2">
        <f t="shared" si="12"/>
        <v>2.8297352348211096</v>
      </c>
      <c r="T170">
        <f t="shared" si="14"/>
        <v>8.0074014991880809</v>
      </c>
      <c r="U170" s="27">
        <v>8</v>
      </c>
      <c r="V170" s="2">
        <v>1.8503052750000002</v>
      </c>
      <c r="W170" s="2">
        <v>0.4641130744863744</v>
      </c>
      <c r="X170" s="2">
        <f t="shared" si="13"/>
        <v>1.3127100088266104</v>
      </c>
      <c r="Y170">
        <f t="shared" si="15"/>
        <v>1.7232075672735594</v>
      </c>
      <c r="Z170" s="2">
        <v>8</v>
      </c>
      <c r="AA170" s="2" t="s">
        <v>182</v>
      </c>
    </row>
    <row r="171" spans="1:27">
      <c r="A171" s="1">
        <v>2</v>
      </c>
      <c r="B171" s="1" t="s">
        <v>135</v>
      </c>
      <c r="C171" s="1">
        <v>1991</v>
      </c>
      <c r="D171" s="1" t="s">
        <v>136</v>
      </c>
      <c r="E171" s="1">
        <v>1987</v>
      </c>
      <c r="F171" s="1" t="s">
        <v>132</v>
      </c>
      <c r="G171" s="1" t="s">
        <v>316</v>
      </c>
      <c r="H171" s="1" t="s">
        <v>133</v>
      </c>
      <c r="I171" s="1" t="s">
        <v>33</v>
      </c>
      <c r="J171" s="1" t="s">
        <v>29</v>
      </c>
      <c r="L171" s="2" t="s">
        <v>62</v>
      </c>
      <c r="M171" s="2" t="s">
        <v>38</v>
      </c>
      <c r="N171" s="2" t="s">
        <v>34</v>
      </c>
      <c r="O171" s="2" t="s">
        <v>39</v>
      </c>
      <c r="P171" s="2" t="s">
        <v>134</v>
      </c>
      <c r="Q171" s="2">
        <v>4.6471116500000003</v>
      </c>
      <c r="R171" s="2">
        <v>0.94026043139849946</v>
      </c>
      <c r="S171" s="2">
        <f t="shared" si="12"/>
        <v>2.6594581084930704</v>
      </c>
      <c r="T171">
        <f t="shared" si="14"/>
        <v>7.07271743082954</v>
      </c>
      <c r="U171" s="27">
        <v>8</v>
      </c>
      <c r="V171" s="2">
        <v>2.46048315</v>
      </c>
      <c r="W171" s="2">
        <v>0.56441709713339439</v>
      </c>
      <c r="X171" s="2">
        <f t="shared" si="13"/>
        <v>1.5964126272025978</v>
      </c>
      <c r="Y171">
        <f t="shared" si="15"/>
        <v>2.5485332762919004</v>
      </c>
      <c r="Z171" s="2">
        <v>8</v>
      </c>
      <c r="AA171" s="2" t="s">
        <v>182</v>
      </c>
    </row>
    <row r="172" spans="1:27">
      <c r="A172" s="1">
        <v>3</v>
      </c>
      <c r="B172" s="1" t="s">
        <v>135</v>
      </c>
      <c r="C172" s="1">
        <v>1991</v>
      </c>
      <c r="D172" s="1" t="s">
        <v>136</v>
      </c>
      <c r="E172" s="1">
        <v>1988</v>
      </c>
      <c r="F172" s="1" t="s">
        <v>132</v>
      </c>
      <c r="G172" s="1" t="s">
        <v>316</v>
      </c>
      <c r="H172" s="1" t="s">
        <v>133</v>
      </c>
      <c r="I172" s="1" t="s">
        <v>33</v>
      </c>
      <c r="J172" s="1" t="s">
        <v>29</v>
      </c>
      <c r="K172" s="2" t="s">
        <v>24</v>
      </c>
      <c r="L172" s="2" t="s">
        <v>24</v>
      </c>
      <c r="M172" s="2" t="s">
        <v>137</v>
      </c>
      <c r="N172" s="2" t="s">
        <v>34</v>
      </c>
      <c r="O172" s="2" t="s">
        <v>39</v>
      </c>
      <c r="P172" s="2" t="s">
        <v>134</v>
      </c>
      <c r="Q172" s="2">
        <v>4.9858776000000002</v>
      </c>
      <c r="R172" s="2">
        <v>0.98582399183415081</v>
      </c>
      <c r="S172" s="2">
        <f t="shared" si="12"/>
        <v>2.7883313187292789</v>
      </c>
      <c r="T172">
        <f t="shared" si="14"/>
        <v>7.7747915430065593</v>
      </c>
      <c r="U172" s="27">
        <v>8</v>
      </c>
      <c r="V172" s="2">
        <v>2.8974308000000004</v>
      </c>
      <c r="W172" s="2">
        <v>0.65900154834338776</v>
      </c>
      <c r="X172" s="2">
        <f t="shared" si="13"/>
        <v>1.8639378545841758</v>
      </c>
      <c r="Y172">
        <f t="shared" si="15"/>
        <v>3.4742643257518604</v>
      </c>
      <c r="Z172" s="2">
        <v>8</v>
      </c>
      <c r="AA172" s="2" t="s">
        <v>180</v>
      </c>
    </row>
    <row r="173" spans="1:27">
      <c r="A173" s="1">
        <v>3</v>
      </c>
      <c r="B173" s="1" t="s">
        <v>135</v>
      </c>
      <c r="C173" s="1">
        <v>1991</v>
      </c>
      <c r="D173" s="1" t="s">
        <v>136</v>
      </c>
      <c r="E173" s="1">
        <v>1988</v>
      </c>
      <c r="F173" s="1" t="s">
        <v>132</v>
      </c>
      <c r="G173" s="1" t="s">
        <v>316</v>
      </c>
      <c r="H173" s="1" t="s">
        <v>133</v>
      </c>
      <c r="I173" s="1" t="s">
        <v>33</v>
      </c>
      <c r="J173" s="1" t="s">
        <v>29</v>
      </c>
      <c r="K173" s="2" t="s">
        <v>138</v>
      </c>
      <c r="L173" s="2" t="s">
        <v>181</v>
      </c>
      <c r="M173" s="2" t="s">
        <v>141</v>
      </c>
      <c r="N173" s="2" t="s">
        <v>34</v>
      </c>
      <c r="O173" s="2" t="s">
        <v>39</v>
      </c>
      <c r="P173" s="2" t="s">
        <v>134</v>
      </c>
      <c r="Q173" s="2">
        <v>4.7800342249999996</v>
      </c>
      <c r="R173" s="2">
        <v>1.0761822957299532</v>
      </c>
      <c r="S173" s="2">
        <f t="shared" si="12"/>
        <v>3.0439031964142256</v>
      </c>
      <c r="T173">
        <f t="shared" si="14"/>
        <v>9.2653466691407402</v>
      </c>
      <c r="U173" s="27">
        <v>8</v>
      </c>
      <c r="V173" s="2">
        <v>2.1528303749999997</v>
      </c>
      <c r="W173" s="2">
        <v>0.72419434196922061</v>
      </c>
      <c r="X173" s="2">
        <f t="shared" si="13"/>
        <v>2.0483309204134619</v>
      </c>
      <c r="Y173">
        <f t="shared" si="15"/>
        <v>4.19565955952186</v>
      </c>
      <c r="Z173" s="2">
        <v>8</v>
      </c>
      <c r="AA173" s="2" t="s">
        <v>180</v>
      </c>
    </row>
    <row r="174" spans="1:27">
      <c r="A174" s="1">
        <v>3</v>
      </c>
      <c r="B174" s="1" t="s">
        <v>135</v>
      </c>
      <c r="C174" s="1">
        <v>1991</v>
      </c>
      <c r="D174" s="1" t="s">
        <v>136</v>
      </c>
      <c r="E174" s="1">
        <v>1988</v>
      </c>
      <c r="F174" s="1" t="s">
        <v>132</v>
      </c>
      <c r="G174" s="1" t="s">
        <v>316</v>
      </c>
      <c r="H174" s="1" t="s">
        <v>133</v>
      </c>
      <c r="I174" s="1" t="s">
        <v>33</v>
      </c>
      <c r="J174" s="1" t="s">
        <v>29</v>
      </c>
      <c r="K174" s="2" t="s">
        <v>139</v>
      </c>
      <c r="L174" s="2" t="s">
        <v>59</v>
      </c>
      <c r="M174" s="2" t="s">
        <v>38</v>
      </c>
      <c r="N174" s="2" t="s">
        <v>34</v>
      </c>
      <c r="O174" s="2" t="s">
        <v>39</v>
      </c>
      <c r="P174" s="2" t="s">
        <v>134</v>
      </c>
      <c r="Q174" s="2">
        <v>3.5433386499999999</v>
      </c>
      <c r="R174" s="2">
        <v>0.96648136284329733</v>
      </c>
      <c r="S174" s="2">
        <f t="shared" si="12"/>
        <v>2.7336221022276468</v>
      </c>
      <c r="T174">
        <f t="shared" si="14"/>
        <v>7.4726897977874991</v>
      </c>
      <c r="U174" s="27">
        <v>8</v>
      </c>
      <c r="V174" s="2">
        <v>2.130096725</v>
      </c>
      <c r="W174" s="2">
        <v>0.69063531356776331</v>
      </c>
      <c r="X174" s="2">
        <f t="shared" si="13"/>
        <v>1.9534116542026523</v>
      </c>
      <c r="Y174">
        <f t="shared" si="15"/>
        <v>3.8158170907747424</v>
      </c>
      <c r="Z174" s="2">
        <v>8</v>
      </c>
      <c r="AA174" s="2" t="s">
        <v>180</v>
      </c>
    </row>
    <row r="175" spans="1:27">
      <c r="A175" s="1">
        <v>3</v>
      </c>
      <c r="B175" s="1" t="s">
        <v>135</v>
      </c>
      <c r="C175" s="1">
        <v>1991</v>
      </c>
      <c r="D175" s="1" t="s">
        <v>136</v>
      </c>
      <c r="E175" s="1">
        <v>1988</v>
      </c>
      <c r="F175" s="1" t="s">
        <v>132</v>
      </c>
      <c r="G175" s="1" t="s">
        <v>316</v>
      </c>
      <c r="H175" s="1" t="s">
        <v>133</v>
      </c>
      <c r="I175" s="1" t="s">
        <v>33</v>
      </c>
      <c r="J175" s="1" t="s">
        <v>29</v>
      </c>
      <c r="K175" s="2" t="s">
        <v>24</v>
      </c>
      <c r="L175" s="2" t="s">
        <v>75</v>
      </c>
      <c r="M175" s="2" t="s">
        <v>73</v>
      </c>
      <c r="N175" s="2" t="s">
        <v>34</v>
      </c>
      <c r="O175" s="2" t="s">
        <v>39</v>
      </c>
      <c r="P175" s="2" t="s">
        <v>134</v>
      </c>
      <c r="Q175" s="2">
        <v>3.2231629750000002</v>
      </c>
      <c r="R175" s="2">
        <v>1.0103347863624685</v>
      </c>
      <c r="S175" s="2">
        <f t="shared" si="12"/>
        <v>2.8576583148222534</v>
      </c>
      <c r="T175">
        <f t="shared" si="14"/>
        <v>8.166211044272762</v>
      </c>
      <c r="U175" s="27">
        <v>8</v>
      </c>
      <c r="V175" s="2">
        <v>2.0734884</v>
      </c>
      <c r="W175" s="2">
        <v>0.71279107749752135</v>
      </c>
      <c r="X175" s="2">
        <f t="shared" si="13"/>
        <v>2.0160776178710531</v>
      </c>
      <c r="Y175">
        <f t="shared" si="15"/>
        <v>4.06456896128062</v>
      </c>
      <c r="Z175" s="2">
        <v>8</v>
      </c>
      <c r="AA175" s="2" t="s">
        <v>180</v>
      </c>
    </row>
    <row r="176" spans="1:27">
      <c r="A176" s="1">
        <v>3</v>
      </c>
      <c r="B176" s="1" t="s">
        <v>135</v>
      </c>
      <c r="C176" s="1">
        <v>1991</v>
      </c>
      <c r="D176" s="1" t="s">
        <v>136</v>
      </c>
      <c r="E176" s="1">
        <v>1988</v>
      </c>
      <c r="F176" s="1" t="s">
        <v>132</v>
      </c>
      <c r="G176" s="1" t="s">
        <v>316</v>
      </c>
      <c r="H176" s="1" t="s">
        <v>133</v>
      </c>
      <c r="I176" s="1" t="s">
        <v>33</v>
      </c>
      <c r="J176" s="1" t="s">
        <v>29</v>
      </c>
      <c r="K176" s="2" t="s">
        <v>24</v>
      </c>
      <c r="L176" s="2" t="s">
        <v>24</v>
      </c>
      <c r="M176" s="2" t="s">
        <v>140</v>
      </c>
      <c r="N176" s="2" t="s">
        <v>34</v>
      </c>
      <c r="O176" s="2" t="s">
        <v>39</v>
      </c>
      <c r="P176" s="2" t="s">
        <v>134</v>
      </c>
      <c r="Q176" s="2">
        <v>2.5871737499999998</v>
      </c>
      <c r="R176" s="2">
        <v>0.94244803102798458</v>
      </c>
      <c r="S176" s="2">
        <f t="shared" si="12"/>
        <v>2.6656455746231908</v>
      </c>
      <c r="T176">
        <f t="shared" si="14"/>
        <v>7.1056663295082014</v>
      </c>
      <c r="U176" s="27">
        <v>8</v>
      </c>
      <c r="V176" s="2">
        <v>3.0908354249999999</v>
      </c>
      <c r="W176" s="2">
        <v>0.71987452381046768</v>
      </c>
      <c r="X176" s="2">
        <f t="shared" si="13"/>
        <v>2.0361126295592742</v>
      </c>
      <c r="Y176">
        <f t="shared" si="15"/>
        <v>4.1457546402507823</v>
      </c>
      <c r="Z176" s="2">
        <v>8</v>
      </c>
      <c r="AA176" s="2" t="s">
        <v>180</v>
      </c>
    </row>
    <row r="177" spans="1:30">
      <c r="A177" s="1">
        <v>3</v>
      </c>
      <c r="B177" s="1" t="s">
        <v>135</v>
      </c>
      <c r="C177" s="1">
        <v>1991</v>
      </c>
      <c r="D177" s="1" t="s">
        <v>136</v>
      </c>
      <c r="E177" s="1">
        <v>1988</v>
      </c>
      <c r="F177" s="1" t="s">
        <v>132</v>
      </c>
      <c r="G177" s="1" t="s">
        <v>316</v>
      </c>
      <c r="H177" s="1" t="s">
        <v>133</v>
      </c>
      <c r="I177" s="1" t="s">
        <v>33</v>
      </c>
      <c r="J177" s="1" t="s">
        <v>29</v>
      </c>
      <c r="K177" s="2" t="s">
        <v>24</v>
      </c>
      <c r="L177" s="2" t="s">
        <v>37</v>
      </c>
      <c r="M177" s="2" t="s">
        <v>38</v>
      </c>
      <c r="N177" s="2" t="s">
        <v>34</v>
      </c>
      <c r="O177" s="2" t="s">
        <v>39</v>
      </c>
      <c r="P177" s="2" t="s">
        <v>134</v>
      </c>
      <c r="Q177" s="2">
        <v>3.8685818000000003</v>
      </c>
      <c r="R177" s="2">
        <v>0.96925266678442279</v>
      </c>
      <c r="S177" s="2">
        <f t="shared" si="12"/>
        <v>2.7414605334656423</v>
      </c>
      <c r="T177">
        <f t="shared" si="14"/>
        <v>7.5156058565497244</v>
      </c>
      <c r="U177" s="27">
        <v>8</v>
      </c>
      <c r="V177" s="2">
        <v>2.7167039499999999</v>
      </c>
      <c r="W177" s="2">
        <v>0.73450193172827838</v>
      </c>
      <c r="X177" s="2">
        <f t="shared" si="13"/>
        <v>2.0774851868787372</v>
      </c>
      <c r="Y177">
        <f t="shared" si="15"/>
        <v>4.3159447017005812</v>
      </c>
      <c r="Z177" s="2">
        <v>8</v>
      </c>
      <c r="AA177" s="2" t="s">
        <v>180</v>
      </c>
    </row>
    <row r="178" spans="1:30">
      <c r="A178" s="1">
        <v>3</v>
      </c>
      <c r="B178" s="1" t="s">
        <v>135</v>
      </c>
      <c r="C178" s="1">
        <v>1991</v>
      </c>
      <c r="D178" s="1" t="s">
        <v>136</v>
      </c>
      <c r="E178" s="1">
        <v>1988</v>
      </c>
      <c r="F178" s="1" t="s">
        <v>132</v>
      </c>
      <c r="G178" s="1" t="s">
        <v>316</v>
      </c>
      <c r="H178" s="1" t="s">
        <v>133</v>
      </c>
      <c r="I178" s="1" t="s">
        <v>33</v>
      </c>
      <c r="J178" s="1" t="s">
        <v>29</v>
      </c>
      <c r="K178" s="2" t="s">
        <v>24</v>
      </c>
      <c r="L178" s="2" t="s">
        <v>62</v>
      </c>
      <c r="M178" s="2" t="s">
        <v>38</v>
      </c>
      <c r="N178" s="2" t="s">
        <v>34</v>
      </c>
      <c r="O178" s="2" t="s">
        <v>39</v>
      </c>
      <c r="P178" s="2" t="s">
        <v>134</v>
      </c>
      <c r="Q178" s="2">
        <v>4.6301028000000004</v>
      </c>
      <c r="R178" s="2">
        <v>0.95279214327755535</v>
      </c>
      <c r="S178" s="2">
        <f t="shared" si="12"/>
        <v>2.6949031422912961</v>
      </c>
      <c r="T178">
        <f t="shared" si="14"/>
        <v>7.2625029463315016</v>
      </c>
      <c r="U178" s="27">
        <v>8</v>
      </c>
      <c r="V178" s="2">
        <v>3.329012675</v>
      </c>
      <c r="W178" s="2">
        <v>0.7353251021540439</v>
      </c>
      <c r="X178" s="2">
        <f t="shared" si="13"/>
        <v>2.079813464439261</v>
      </c>
      <c r="Y178">
        <f t="shared" si="15"/>
        <v>4.3256240468628411</v>
      </c>
      <c r="Z178" s="2">
        <v>8</v>
      </c>
      <c r="AA178" s="2" t="s">
        <v>180</v>
      </c>
    </row>
    <row r="179" spans="1:30">
      <c r="A179" s="1">
        <v>4</v>
      </c>
      <c r="B179" s="1" t="s">
        <v>135</v>
      </c>
      <c r="C179" s="1">
        <v>1991</v>
      </c>
      <c r="D179" s="1" t="s">
        <v>136</v>
      </c>
      <c r="E179" s="1">
        <v>1988</v>
      </c>
      <c r="F179" s="1" t="s">
        <v>132</v>
      </c>
      <c r="G179" s="1" t="s">
        <v>316</v>
      </c>
      <c r="H179" s="1" t="s">
        <v>133</v>
      </c>
      <c r="I179" s="1" t="s">
        <v>33</v>
      </c>
      <c r="J179" s="1" t="s">
        <v>29</v>
      </c>
      <c r="K179" s="2" t="s">
        <v>24</v>
      </c>
      <c r="L179" s="2" t="s">
        <v>24</v>
      </c>
      <c r="M179" s="2" t="s">
        <v>137</v>
      </c>
      <c r="N179" s="2" t="s">
        <v>34</v>
      </c>
      <c r="O179" s="2" t="s">
        <v>39</v>
      </c>
      <c r="P179" s="2" t="s">
        <v>134</v>
      </c>
      <c r="Q179" s="2">
        <v>5.2492047999999993</v>
      </c>
      <c r="R179" s="2">
        <v>0.91056980456794745</v>
      </c>
      <c r="S179" s="2">
        <f t="shared" si="12"/>
        <v>2.57548033421482</v>
      </c>
      <c r="T179">
        <f t="shared" si="14"/>
        <v>6.6330989519272814</v>
      </c>
      <c r="U179" s="27">
        <v>8</v>
      </c>
      <c r="V179" s="2">
        <v>2.6668760750000002</v>
      </c>
      <c r="W179" s="2">
        <v>0.42985455313727922</v>
      </c>
      <c r="X179" s="2">
        <f t="shared" si="13"/>
        <v>1.2158122777891331</v>
      </c>
      <c r="Y179">
        <f t="shared" si="15"/>
        <v>1.4781994948228003</v>
      </c>
      <c r="Z179" s="2">
        <v>8</v>
      </c>
      <c r="AA179" s="2" t="s">
        <v>183</v>
      </c>
    </row>
    <row r="180" spans="1:30" s="13" customFormat="1">
      <c r="A180" s="1">
        <v>4</v>
      </c>
      <c r="B180" s="1" t="s">
        <v>135</v>
      </c>
      <c r="C180" s="1">
        <v>1991</v>
      </c>
      <c r="D180" s="1" t="s">
        <v>136</v>
      </c>
      <c r="E180" s="1">
        <v>1988</v>
      </c>
      <c r="F180" s="1" t="s">
        <v>132</v>
      </c>
      <c r="G180" s="1" t="s">
        <v>316</v>
      </c>
      <c r="H180" s="1" t="s">
        <v>133</v>
      </c>
      <c r="I180" s="1" t="s">
        <v>33</v>
      </c>
      <c r="J180" s="1" t="s">
        <v>29</v>
      </c>
      <c r="K180" s="2" t="s">
        <v>138</v>
      </c>
      <c r="L180" s="2" t="s">
        <v>181</v>
      </c>
      <c r="M180" s="2" t="s">
        <v>141</v>
      </c>
      <c r="N180" s="2" t="s">
        <v>34</v>
      </c>
      <c r="O180" s="2" t="s">
        <v>39</v>
      </c>
      <c r="P180" s="2" t="s">
        <v>134</v>
      </c>
      <c r="Q180" s="2">
        <v>5.9824170500000005</v>
      </c>
      <c r="R180" s="2">
        <v>0.94305251341973773</v>
      </c>
      <c r="S180" s="2">
        <f t="shared" si="12"/>
        <v>2.667355309016457</v>
      </c>
      <c r="T180">
        <f t="shared" si="14"/>
        <v>7.114784344538279</v>
      </c>
      <c r="U180" s="27">
        <v>8</v>
      </c>
      <c r="V180" s="2">
        <v>1.6585554175000001</v>
      </c>
      <c r="W180" s="2">
        <v>0.43450229964850612</v>
      </c>
      <c r="X180" s="2">
        <f t="shared" si="13"/>
        <v>1.2289580900904318</v>
      </c>
      <c r="Y180">
        <f t="shared" si="15"/>
        <v>1.5103379871987219</v>
      </c>
      <c r="Z180" s="2">
        <v>8</v>
      </c>
      <c r="AA180" s="2" t="s">
        <v>183</v>
      </c>
      <c r="AB180" s="2"/>
      <c r="AC180" s="2"/>
      <c r="AD180" s="2"/>
    </row>
    <row r="181" spans="1:30" s="13" customFormat="1">
      <c r="A181" s="1">
        <v>4</v>
      </c>
      <c r="B181" s="1" t="s">
        <v>135</v>
      </c>
      <c r="C181" s="1">
        <v>1991</v>
      </c>
      <c r="D181" s="1" t="s">
        <v>136</v>
      </c>
      <c r="E181" s="1">
        <v>1988</v>
      </c>
      <c r="F181" s="1" t="s">
        <v>132</v>
      </c>
      <c r="G181" s="1" t="s">
        <v>316</v>
      </c>
      <c r="H181" s="1" t="s">
        <v>133</v>
      </c>
      <c r="I181" s="1" t="s">
        <v>33</v>
      </c>
      <c r="J181" s="1" t="s">
        <v>29</v>
      </c>
      <c r="K181" s="2" t="s">
        <v>139</v>
      </c>
      <c r="L181" s="2" t="s">
        <v>59</v>
      </c>
      <c r="M181" s="2" t="s">
        <v>38</v>
      </c>
      <c r="N181" s="2" t="s">
        <v>34</v>
      </c>
      <c r="O181" s="2" t="s">
        <v>39</v>
      </c>
      <c r="P181" s="2" t="s">
        <v>134</v>
      </c>
      <c r="Q181" s="2">
        <v>3.4859093999999997</v>
      </c>
      <c r="R181" s="2">
        <v>0.99735832397321356</v>
      </c>
      <c r="S181" s="2">
        <f t="shared" si="12"/>
        <v>2.820955336617236</v>
      </c>
      <c r="T181">
        <f t="shared" si="14"/>
        <v>7.9577890111892629</v>
      </c>
      <c r="U181" s="27">
        <v>8</v>
      </c>
      <c r="V181" s="2">
        <v>1.7369786999999999</v>
      </c>
      <c r="W181" s="2">
        <v>0.46490096339957721</v>
      </c>
      <c r="X181" s="2">
        <f t="shared" si="13"/>
        <v>1.3149384952000001</v>
      </c>
      <c r="Y181">
        <f t="shared" si="15"/>
        <v>1.7290632461588407</v>
      </c>
      <c r="Z181" s="2">
        <v>8</v>
      </c>
      <c r="AA181" s="2" t="s">
        <v>183</v>
      </c>
      <c r="AB181" s="2"/>
      <c r="AC181" s="2"/>
      <c r="AD181" s="2"/>
    </row>
    <row r="182" spans="1:30" s="13" customFormat="1">
      <c r="A182" s="1">
        <v>4</v>
      </c>
      <c r="B182" s="1" t="s">
        <v>135</v>
      </c>
      <c r="C182" s="1">
        <v>1991</v>
      </c>
      <c r="D182" s="1" t="s">
        <v>136</v>
      </c>
      <c r="E182" s="1">
        <v>1988</v>
      </c>
      <c r="F182" s="1" t="s">
        <v>132</v>
      </c>
      <c r="G182" s="1" t="s">
        <v>316</v>
      </c>
      <c r="H182" s="1" t="s">
        <v>133</v>
      </c>
      <c r="I182" s="1" t="s">
        <v>33</v>
      </c>
      <c r="J182" s="1" t="s">
        <v>29</v>
      </c>
      <c r="K182" s="2" t="s">
        <v>24</v>
      </c>
      <c r="L182" s="2" t="s">
        <v>75</v>
      </c>
      <c r="M182" s="2" t="s">
        <v>73</v>
      </c>
      <c r="N182" s="2" t="s">
        <v>34</v>
      </c>
      <c r="O182" s="2" t="s">
        <v>39</v>
      </c>
      <c r="P182" s="2" t="s">
        <v>134</v>
      </c>
      <c r="Q182" s="2">
        <v>3.9994998750000001</v>
      </c>
      <c r="R182" s="2">
        <v>0.91036219824339826</v>
      </c>
      <c r="S182" s="2">
        <f t="shared" si="12"/>
        <v>2.5748931348551962</v>
      </c>
      <c r="T182">
        <f t="shared" ref="T182:T213" si="16">S182^2</f>
        <v>6.6300746559244201</v>
      </c>
      <c r="U182" s="27">
        <v>8</v>
      </c>
      <c r="V182" s="2">
        <v>3.2122807999999998</v>
      </c>
      <c r="W182" s="2">
        <v>0.49669343304855323</v>
      </c>
      <c r="X182" s="2">
        <f t="shared" si="13"/>
        <v>1.4048611787178338</v>
      </c>
      <c r="Y182">
        <f t="shared" ref="Y182:Y213" si="17">X182^2</f>
        <v>1.9736349314684614</v>
      </c>
      <c r="Z182" s="2">
        <v>8</v>
      </c>
      <c r="AA182" s="2" t="s">
        <v>183</v>
      </c>
      <c r="AB182" s="2"/>
      <c r="AC182" s="2"/>
      <c r="AD182" s="2"/>
    </row>
    <row r="183" spans="1:30" s="13" customFormat="1">
      <c r="A183" s="1">
        <v>4</v>
      </c>
      <c r="B183" s="1" t="s">
        <v>135</v>
      </c>
      <c r="C183" s="1">
        <v>1991</v>
      </c>
      <c r="D183" s="1" t="s">
        <v>136</v>
      </c>
      <c r="E183" s="1">
        <v>1988</v>
      </c>
      <c r="F183" s="1" t="s">
        <v>132</v>
      </c>
      <c r="G183" s="1" t="s">
        <v>316</v>
      </c>
      <c r="H183" s="1" t="s">
        <v>133</v>
      </c>
      <c r="I183" s="1" t="s">
        <v>33</v>
      </c>
      <c r="J183" s="1" t="s">
        <v>29</v>
      </c>
      <c r="K183" s="2" t="s">
        <v>24</v>
      </c>
      <c r="L183" s="2" t="s">
        <v>24</v>
      </c>
      <c r="M183" s="2" t="s">
        <v>140</v>
      </c>
      <c r="N183" s="2" t="s">
        <v>34</v>
      </c>
      <c r="O183" s="2" t="s">
        <v>39</v>
      </c>
      <c r="P183" s="2" t="s">
        <v>134</v>
      </c>
      <c r="Q183" s="2">
        <v>3.3127656000000001</v>
      </c>
      <c r="R183" s="2">
        <v>0.96460239930668845</v>
      </c>
      <c r="S183" s="2">
        <f t="shared" si="12"/>
        <v>2.7283075907942935</v>
      </c>
      <c r="T183">
        <f t="shared" si="16"/>
        <v>7.4436623099857622</v>
      </c>
      <c r="U183" s="27">
        <v>8</v>
      </c>
      <c r="V183" s="2">
        <v>2.4448309249999998</v>
      </c>
      <c r="W183" s="2">
        <v>0.54877762289570897</v>
      </c>
      <c r="X183" s="2">
        <f t="shared" si="13"/>
        <v>1.5521775140519591</v>
      </c>
      <c r="Y183">
        <f t="shared" si="17"/>
        <v>2.40925503512852</v>
      </c>
      <c r="Z183" s="2">
        <v>8</v>
      </c>
      <c r="AA183" s="2" t="s">
        <v>183</v>
      </c>
      <c r="AB183" s="2"/>
      <c r="AC183" s="2"/>
      <c r="AD183" s="2"/>
    </row>
    <row r="184" spans="1:30" s="13" customFormat="1">
      <c r="A184" s="1">
        <v>4</v>
      </c>
      <c r="B184" s="1" t="s">
        <v>135</v>
      </c>
      <c r="C184" s="1">
        <v>1991</v>
      </c>
      <c r="D184" s="1" t="s">
        <v>136</v>
      </c>
      <c r="E184" s="1">
        <v>1988</v>
      </c>
      <c r="F184" s="1" t="s">
        <v>132</v>
      </c>
      <c r="G184" s="1" t="s">
        <v>316</v>
      </c>
      <c r="H184" s="1" t="s">
        <v>133</v>
      </c>
      <c r="I184" s="1" t="s">
        <v>33</v>
      </c>
      <c r="J184" s="1" t="s">
        <v>29</v>
      </c>
      <c r="K184" s="2" t="s">
        <v>24</v>
      </c>
      <c r="L184" s="2" t="s">
        <v>37</v>
      </c>
      <c r="M184" s="2" t="s">
        <v>38</v>
      </c>
      <c r="N184" s="2" t="s">
        <v>34</v>
      </c>
      <c r="O184" s="2" t="s">
        <v>39</v>
      </c>
      <c r="P184" s="2" t="s">
        <v>134</v>
      </c>
      <c r="Q184" s="2">
        <v>1.7100063749999999</v>
      </c>
      <c r="R184" s="2">
        <v>1.0092835966263087</v>
      </c>
      <c r="S184" s="2">
        <f t="shared" si="12"/>
        <v>2.854685101259244</v>
      </c>
      <c r="T184">
        <f t="shared" si="16"/>
        <v>8.1492270273515004</v>
      </c>
      <c r="U184" s="27">
        <v>8</v>
      </c>
      <c r="V184" s="2">
        <v>2.0487874750000001</v>
      </c>
      <c r="W184" s="2">
        <v>0.46676006610930737</v>
      </c>
      <c r="X184" s="2">
        <f t="shared" si="13"/>
        <v>1.32019683173189</v>
      </c>
      <c r="Y184">
        <f t="shared" si="17"/>
        <v>1.7429196745149202</v>
      </c>
      <c r="Z184" s="2">
        <v>8</v>
      </c>
      <c r="AA184" s="2" t="s">
        <v>183</v>
      </c>
      <c r="AB184" s="2"/>
      <c r="AC184" s="2"/>
      <c r="AD184" s="2"/>
    </row>
    <row r="185" spans="1:30" s="13" customFormat="1">
      <c r="A185" s="1">
        <v>4</v>
      </c>
      <c r="B185" s="1" t="s">
        <v>135</v>
      </c>
      <c r="C185" s="1">
        <v>1991</v>
      </c>
      <c r="D185" s="1" t="s">
        <v>136</v>
      </c>
      <c r="E185" s="1">
        <v>1988</v>
      </c>
      <c r="F185" s="1" t="s">
        <v>132</v>
      </c>
      <c r="G185" s="1" t="s">
        <v>316</v>
      </c>
      <c r="H185" s="1" t="s">
        <v>133</v>
      </c>
      <c r="I185" s="1" t="s">
        <v>33</v>
      </c>
      <c r="J185" s="1" t="s">
        <v>29</v>
      </c>
      <c r="K185" s="2" t="s">
        <v>24</v>
      </c>
      <c r="L185" s="2" t="s">
        <v>62</v>
      </c>
      <c r="M185" s="2" t="s">
        <v>38</v>
      </c>
      <c r="N185" s="2" t="s">
        <v>34</v>
      </c>
      <c r="O185" s="2" t="s">
        <v>39</v>
      </c>
      <c r="P185" s="2" t="s">
        <v>134</v>
      </c>
      <c r="Q185" s="2">
        <v>4.0041506249999994</v>
      </c>
      <c r="R185" s="2">
        <v>0.89863434099995043</v>
      </c>
      <c r="S185" s="2">
        <f t="shared" si="12"/>
        <v>2.5417217453126772</v>
      </c>
      <c r="T185">
        <f t="shared" si="16"/>
        <v>6.460349430595322</v>
      </c>
      <c r="U185" s="27">
        <v>8</v>
      </c>
      <c r="V185" s="2">
        <v>3.01042875</v>
      </c>
      <c r="W185" s="2">
        <v>0.50640531568249258</v>
      </c>
      <c r="X185" s="2">
        <f t="shared" si="13"/>
        <v>1.4323305309920193</v>
      </c>
      <c r="Y185">
        <f t="shared" si="17"/>
        <v>2.0515707500118801</v>
      </c>
      <c r="Z185" s="2">
        <v>8</v>
      </c>
      <c r="AA185" s="2" t="s">
        <v>183</v>
      </c>
      <c r="AB185" s="2"/>
      <c r="AC185" s="2"/>
      <c r="AD185" s="2"/>
    </row>
    <row r="186" spans="1:30" s="13" customFormat="1">
      <c r="A186" s="21">
        <v>1</v>
      </c>
      <c r="B186" s="12" t="s">
        <v>272</v>
      </c>
      <c r="C186" s="21">
        <v>2004</v>
      </c>
      <c r="D186" s="12" t="s">
        <v>273</v>
      </c>
      <c r="E186" s="11">
        <v>2000</v>
      </c>
      <c r="F186" s="12" t="s">
        <v>220</v>
      </c>
      <c r="G186" s="12" t="s">
        <v>316</v>
      </c>
      <c r="H186" s="12" t="s">
        <v>274</v>
      </c>
      <c r="I186" s="12" t="s">
        <v>33</v>
      </c>
      <c r="J186" s="12" t="s">
        <v>275</v>
      </c>
      <c r="K186" s="14" t="s">
        <v>24</v>
      </c>
      <c r="L186" s="9" t="s">
        <v>24</v>
      </c>
      <c r="M186" t="s">
        <v>277</v>
      </c>
      <c r="N186" s="9" t="s">
        <v>34</v>
      </c>
      <c r="O186" s="9" t="s">
        <v>35</v>
      </c>
      <c r="P186" s="9" t="s">
        <v>245</v>
      </c>
      <c r="Q186">
        <v>0.03</v>
      </c>
      <c r="R186">
        <v>0.02</v>
      </c>
      <c r="S186" s="2">
        <f t="shared" si="12"/>
        <v>3.4641016151377546E-2</v>
      </c>
      <c r="T186">
        <f t="shared" si="16"/>
        <v>1.2000000000000001E-3</v>
      </c>
      <c r="U186" s="25">
        <v>3</v>
      </c>
      <c r="V186">
        <v>0.05</v>
      </c>
      <c r="W186">
        <v>0.02</v>
      </c>
      <c r="X186" s="2">
        <f t="shared" si="13"/>
        <v>3.4641016151377546E-2</v>
      </c>
      <c r="Y186">
        <f t="shared" si="17"/>
        <v>1.2000000000000001E-3</v>
      </c>
      <c r="Z186" s="20">
        <v>3</v>
      </c>
      <c r="AA186" s="9" t="s">
        <v>276</v>
      </c>
    </row>
    <row r="187" spans="1:30" s="13" customFormat="1">
      <c r="A187" s="21">
        <v>1</v>
      </c>
      <c r="B187" s="12" t="s">
        <v>272</v>
      </c>
      <c r="C187" s="21">
        <v>2004</v>
      </c>
      <c r="D187" s="12" t="s">
        <v>273</v>
      </c>
      <c r="E187" s="11">
        <v>2000</v>
      </c>
      <c r="F187" s="12" t="s">
        <v>220</v>
      </c>
      <c r="G187" s="12" t="s">
        <v>316</v>
      </c>
      <c r="H187" s="12" t="s">
        <v>274</v>
      </c>
      <c r="I187" s="12" t="s">
        <v>33</v>
      </c>
      <c r="J187" s="12" t="s">
        <v>275</v>
      </c>
      <c r="K187" s="14" t="s">
        <v>24</v>
      </c>
      <c r="L187" s="9" t="s">
        <v>24</v>
      </c>
      <c r="M187" t="s">
        <v>185</v>
      </c>
      <c r="N187" s="9" t="s">
        <v>34</v>
      </c>
      <c r="O187" s="9" t="s">
        <v>35</v>
      </c>
      <c r="P187" s="9" t="s">
        <v>245</v>
      </c>
      <c r="Q187">
        <v>0.35</v>
      </c>
      <c r="R187">
        <v>0.08</v>
      </c>
      <c r="S187" s="2">
        <f t="shared" si="12"/>
        <v>0.13856406460551018</v>
      </c>
      <c r="T187">
        <f t="shared" si="16"/>
        <v>1.9200000000000002E-2</v>
      </c>
      <c r="U187" s="31">
        <v>3</v>
      </c>
      <c r="V187">
        <v>0.43</v>
      </c>
      <c r="W187">
        <v>0</v>
      </c>
      <c r="X187" s="2">
        <f t="shared" si="13"/>
        <v>0</v>
      </c>
      <c r="Y187">
        <f t="shared" si="17"/>
        <v>0</v>
      </c>
      <c r="Z187" s="20">
        <v>3</v>
      </c>
      <c r="AA187" s="9" t="s">
        <v>276</v>
      </c>
    </row>
    <row r="188" spans="1:30" s="13" customFormat="1">
      <c r="A188" s="21">
        <v>1</v>
      </c>
      <c r="B188" s="12" t="s">
        <v>272</v>
      </c>
      <c r="C188" s="21">
        <v>2004</v>
      </c>
      <c r="D188" s="12" t="s">
        <v>273</v>
      </c>
      <c r="E188" s="11">
        <v>2000</v>
      </c>
      <c r="F188" s="12" t="s">
        <v>220</v>
      </c>
      <c r="G188" s="12" t="s">
        <v>316</v>
      </c>
      <c r="H188" s="12" t="s">
        <v>274</v>
      </c>
      <c r="I188" s="12" t="s">
        <v>33</v>
      </c>
      <c r="J188" s="12" t="s">
        <v>275</v>
      </c>
      <c r="K188" s="14" t="s">
        <v>24</v>
      </c>
      <c r="L188" s="9" t="s">
        <v>24</v>
      </c>
      <c r="M188" t="s">
        <v>278</v>
      </c>
      <c r="N188" s="9" t="s">
        <v>34</v>
      </c>
      <c r="O188" s="9" t="s">
        <v>35</v>
      </c>
      <c r="P188" s="9" t="s">
        <v>245</v>
      </c>
      <c r="Q188">
        <v>0.66</v>
      </c>
      <c r="R188">
        <v>0.26</v>
      </c>
      <c r="S188" s="2">
        <f t="shared" si="12"/>
        <v>0.4503332099679081</v>
      </c>
      <c r="T188">
        <f t="shared" si="16"/>
        <v>0.20280000000000001</v>
      </c>
      <c r="U188" s="25">
        <v>3</v>
      </c>
      <c r="V188">
        <v>0.6</v>
      </c>
      <c r="W188">
        <v>0.21</v>
      </c>
      <c r="X188" s="2">
        <f t="shared" si="13"/>
        <v>0.36373066958946421</v>
      </c>
      <c r="Y188">
        <f t="shared" si="17"/>
        <v>0.13229999999999997</v>
      </c>
      <c r="Z188" s="20">
        <v>3</v>
      </c>
      <c r="AA188" s="9" t="s">
        <v>276</v>
      </c>
    </row>
    <row r="189" spans="1:30" s="13" customFormat="1">
      <c r="A189" s="21">
        <v>1</v>
      </c>
      <c r="B189" s="12" t="s">
        <v>272</v>
      </c>
      <c r="C189" s="21">
        <v>2004</v>
      </c>
      <c r="D189" s="12" t="s">
        <v>273</v>
      </c>
      <c r="E189" s="11">
        <v>2000</v>
      </c>
      <c r="F189" s="12" t="s">
        <v>220</v>
      </c>
      <c r="G189" s="12" t="s">
        <v>316</v>
      </c>
      <c r="H189" s="12" t="s">
        <v>274</v>
      </c>
      <c r="I189" s="12" t="s">
        <v>33</v>
      </c>
      <c r="J189" s="12" t="s">
        <v>275</v>
      </c>
      <c r="K189" s="14" t="s">
        <v>24</v>
      </c>
      <c r="L189" s="9" t="s">
        <v>24</v>
      </c>
      <c r="M189" t="s">
        <v>38</v>
      </c>
      <c r="N189" s="9" t="s">
        <v>34</v>
      </c>
      <c r="O189" s="9" t="s">
        <v>35</v>
      </c>
      <c r="P189" s="9" t="s">
        <v>245</v>
      </c>
      <c r="Q189">
        <v>0.1</v>
      </c>
      <c r="R189">
        <v>0.05</v>
      </c>
      <c r="S189" s="2">
        <f t="shared" si="12"/>
        <v>8.6602540378443865E-2</v>
      </c>
      <c r="T189">
        <f t="shared" si="16"/>
        <v>7.4999999999999997E-3</v>
      </c>
      <c r="U189" s="25">
        <v>3</v>
      </c>
      <c r="V189">
        <v>0.15</v>
      </c>
      <c r="W189">
        <v>0.04</v>
      </c>
      <c r="X189" s="2">
        <f t="shared" si="13"/>
        <v>6.9282032302755092E-2</v>
      </c>
      <c r="Y189">
        <f t="shared" si="17"/>
        <v>4.8000000000000004E-3</v>
      </c>
      <c r="Z189" s="20">
        <v>3</v>
      </c>
      <c r="AA189" s="9" t="s">
        <v>276</v>
      </c>
    </row>
    <row r="190" spans="1:30">
      <c r="A190" s="21">
        <v>1</v>
      </c>
      <c r="B190" s="12" t="s">
        <v>272</v>
      </c>
      <c r="C190" s="21">
        <v>2004</v>
      </c>
      <c r="D190" s="12" t="s">
        <v>273</v>
      </c>
      <c r="E190" s="11">
        <v>2000</v>
      </c>
      <c r="F190" s="12" t="s">
        <v>220</v>
      </c>
      <c r="G190" s="12" t="s">
        <v>316</v>
      </c>
      <c r="H190" s="12" t="s">
        <v>274</v>
      </c>
      <c r="I190" s="12" t="s">
        <v>33</v>
      </c>
      <c r="J190" s="12" t="s">
        <v>275</v>
      </c>
      <c r="K190" s="14" t="s">
        <v>24</v>
      </c>
      <c r="L190" s="9" t="s">
        <v>24</v>
      </c>
      <c r="M190" t="s">
        <v>56</v>
      </c>
      <c r="N190" s="9" t="s">
        <v>34</v>
      </c>
      <c r="O190" s="9" t="s">
        <v>35</v>
      </c>
      <c r="P190" s="9" t="s">
        <v>245</v>
      </c>
      <c r="Q190">
        <v>0.25</v>
      </c>
      <c r="R190">
        <v>0.1</v>
      </c>
      <c r="S190" s="2">
        <f t="shared" si="12"/>
        <v>0.17320508075688773</v>
      </c>
      <c r="T190">
        <f t="shared" si="16"/>
        <v>0.03</v>
      </c>
      <c r="U190" s="25">
        <v>3</v>
      </c>
      <c r="V190">
        <v>0.4</v>
      </c>
      <c r="W190">
        <v>0.11</v>
      </c>
      <c r="X190" s="2">
        <f t="shared" si="13"/>
        <v>0.1905255888325765</v>
      </c>
      <c r="Y190">
        <f t="shared" si="17"/>
        <v>3.6299999999999999E-2</v>
      </c>
      <c r="Z190" s="20">
        <v>3</v>
      </c>
      <c r="AA190" s="9" t="s">
        <v>276</v>
      </c>
      <c r="AB190" s="13"/>
      <c r="AC190" s="13"/>
      <c r="AD190" s="13"/>
    </row>
    <row r="191" spans="1:30">
      <c r="A191" s="21">
        <v>1</v>
      </c>
      <c r="B191" s="12" t="s">
        <v>272</v>
      </c>
      <c r="C191" s="21">
        <v>2004</v>
      </c>
      <c r="D191" s="12" t="s">
        <v>273</v>
      </c>
      <c r="E191" s="11">
        <v>2001</v>
      </c>
      <c r="F191" s="12" t="s">
        <v>220</v>
      </c>
      <c r="G191" s="12" t="s">
        <v>316</v>
      </c>
      <c r="H191" s="12" t="s">
        <v>274</v>
      </c>
      <c r="I191" s="12" t="s">
        <v>33</v>
      </c>
      <c r="J191" s="12" t="s">
        <v>275</v>
      </c>
      <c r="K191" s="14" t="s">
        <v>24</v>
      </c>
      <c r="L191" s="9" t="s">
        <v>24</v>
      </c>
      <c r="M191" t="s">
        <v>277</v>
      </c>
      <c r="N191" s="9" t="s">
        <v>34</v>
      </c>
      <c r="O191" s="9" t="s">
        <v>35</v>
      </c>
      <c r="P191" s="9" t="s">
        <v>245</v>
      </c>
      <c r="Q191">
        <v>0.08</v>
      </c>
      <c r="R191">
        <v>0.04</v>
      </c>
      <c r="S191" s="2">
        <f t="shared" si="12"/>
        <v>6.9282032302755092E-2</v>
      </c>
      <c r="T191">
        <f t="shared" si="16"/>
        <v>4.8000000000000004E-3</v>
      </c>
      <c r="U191" s="25">
        <v>3</v>
      </c>
      <c r="V191">
        <v>0.05</v>
      </c>
      <c r="W191">
        <v>0.02</v>
      </c>
      <c r="X191" s="2">
        <f t="shared" si="13"/>
        <v>3.4641016151377546E-2</v>
      </c>
      <c r="Y191">
        <f t="shared" si="17"/>
        <v>1.2000000000000001E-3</v>
      </c>
      <c r="Z191" s="20">
        <v>3</v>
      </c>
      <c r="AA191" s="9" t="s">
        <v>276</v>
      </c>
      <c r="AB191" s="13"/>
      <c r="AC191" s="13"/>
      <c r="AD191" s="13"/>
    </row>
    <row r="192" spans="1:30">
      <c r="A192" s="21">
        <v>1</v>
      </c>
      <c r="B192" s="12" t="s">
        <v>272</v>
      </c>
      <c r="C192" s="21">
        <v>2004</v>
      </c>
      <c r="D192" s="12" t="s">
        <v>273</v>
      </c>
      <c r="E192" s="11">
        <v>2001</v>
      </c>
      <c r="F192" s="12" t="s">
        <v>220</v>
      </c>
      <c r="G192" s="12" t="s">
        <v>316</v>
      </c>
      <c r="H192" s="12" t="s">
        <v>274</v>
      </c>
      <c r="I192" s="12" t="s">
        <v>33</v>
      </c>
      <c r="J192" s="12" t="s">
        <v>275</v>
      </c>
      <c r="K192" s="14" t="s">
        <v>24</v>
      </c>
      <c r="L192" s="9" t="s">
        <v>24</v>
      </c>
      <c r="M192" t="s">
        <v>185</v>
      </c>
      <c r="N192" s="9" t="s">
        <v>34</v>
      </c>
      <c r="O192" s="9" t="s">
        <v>35</v>
      </c>
      <c r="P192" s="9" t="s">
        <v>245</v>
      </c>
      <c r="Q192">
        <v>0.1</v>
      </c>
      <c r="R192">
        <v>0.03</v>
      </c>
      <c r="S192" s="2">
        <f t="shared" si="12"/>
        <v>5.1961524227066312E-2</v>
      </c>
      <c r="T192">
        <f t="shared" si="16"/>
        <v>2.6999999999999993E-3</v>
      </c>
      <c r="U192" s="25">
        <v>3</v>
      </c>
      <c r="V192">
        <v>0.1</v>
      </c>
      <c r="W192">
        <v>0.04</v>
      </c>
      <c r="X192" s="2">
        <f t="shared" si="13"/>
        <v>6.9282032302755092E-2</v>
      </c>
      <c r="Y192">
        <f t="shared" si="17"/>
        <v>4.8000000000000004E-3</v>
      </c>
      <c r="Z192" s="20">
        <v>3</v>
      </c>
      <c r="AA192" s="9" t="s">
        <v>276</v>
      </c>
      <c r="AB192" s="13"/>
      <c r="AC192" s="13"/>
      <c r="AD192" s="13"/>
    </row>
    <row r="193" spans="1:30">
      <c r="A193" s="21">
        <v>1</v>
      </c>
      <c r="B193" s="12" t="s">
        <v>272</v>
      </c>
      <c r="C193" s="21">
        <v>2004</v>
      </c>
      <c r="D193" s="12" t="s">
        <v>273</v>
      </c>
      <c r="E193" s="11">
        <v>2001</v>
      </c>
      <c r="F193" s="12" t="s">
        <v>220</v>
      </c>
      <c r="G193" s="12" t="s">
        <v>316</v>
      </c>
      <c r="H193" s="12" t="s">
        <v>274</v>
      </c>
      <c r="I193" s="12" t="s">
        <v>33</v>
      </c>
      <c r="J193" s="12" t="s">
        <v>275</v>
      </c>
      <c r="K193" s="14" t="s">
        <v>24</v>
      </c>
      <c r="L193" s="9" t="s">
        <v>24</v>
      </c>
      <c r="M193" t="s">
        <v>278</v>
      </c>
      <c r="N193" s="9" t="s">
        <v>34</v>
      </c>
      <c r="O193" s="9" t="s">
        <v>35</v>
      </c>
      <c r="P193" s="9" t="s">
        <v>245</v>
      </c>
      <c r="Q193">
        <v>0.6</v>
      </c>
      <c r="R193">
        <v>0.15</v>
      </c>
      <c r="S193" s="2">
        <f t="shared" si="12"/>
        <v>0.25980762113533157</v>
      </c>
      <c r="T193">
        <f t="shared" si="16"/>
        <v>6.7499999999999991E-2</v>
      </c>
      <c r="U193" s="25">
        <v>3</v>
      </c>
      <c r="V193">
        <v>0.8</v>
      </c>
      <c r="W193">
        <v>0.22</v>
      </c>
      <c r="X193" s="2">
        <f t="shared" si="13"/>
        <v>0.38105117766515301</v>
      </c>
      <c r="Y193">
        <f t="shared" si="17"/>
        <v>0.1452</v>
      </c>
      <c r="Z193" s="20">
        <v>3</v>
      </c>
      <c r="AA193" s="9" t="s">
        <v>276</v>
      </c>
      <c r="AB193" s="13"/>
      <c r="AC193" s="13"/>
      <c r="AD193" s="13"/>
    </row>
    <row r="194" spans="1:30">
      <c r="A194" s="21">
        <v>1</v>
      </c>
      <c r="B194" s="12" t="s">
        <v>272</v>
      </c>
      <c r="C194" s="21">
        <v>2004</v>
      </c>
      <c r="D194" s="12" t="s">
        <v>273</v>
      </c>
      <c r="E194" s="11">
        <v>2001</v>
      </c>
      <c r="F194" s="12" t="s">
        <v>220</v>
      </c>
      <c r="G194" s="12" t="s">
        <v>316</v>
      </c>
      <c r="H194" s="12" t="s">
        <v>274</v>
      </c>
      <c r="I194" s="12" t="s">
        <v>33</v>
      </c>
      <c r="J194" s="12" t="s">
        <v>275</v>
      </c>
      <c r="K194" s="14" t="s">
        <v>24</v>
      </c>
      <c r="L194" s="9" t="s">
        <v>24</v>
      </c>
      <c r="M194" t="s">
        <v>38</v>
      </c>
      <c r="N194" s="9" t="s">
        <v>34</v>
      </c>
      <c r="O194" s="9" t="s">
        <v>35</v>
      </c>
      <c r="P194" s="9" t="s">
        <v>245</v>
      </c>
      <c r="Q194">
        <v>0.25</v>
      </c>
      <c r="R194">
        <v>0.03</v>
      </c>
      <c r="S194" s="2">
        <f t="shared" ref="S194:S257" si="18">R194*SQRT(U194)</f>
        <v>5.1961524227066312E-2</v>
      </c>
      <c r="T194">
        <f t="shared" si="16"/>
        <v>2.6999999999999993E-3</v>
      </c>
      <c r="U194" s="25">
        <v>3</v>
      </c>
      <c r="V194">
        <v>0.1</v>
      </c>
      <c r="W194">
        <v>0.03</v>
      </c>
      <c r="X194" s="2">
        <f t="shared" ref="X194:X257" si="19">W194*SQRT(Z194)</f>
        <v>5.1961524227066312E-2</v>
      </c>
      <c r="Y194">
        <f t="shared" si="17"/>
        <v>2.6999999999999993E-3</v>
      </c>
      <c r="Z194" s="20">
        <v>3</v>
      </c>
      <c r="AA194" s="9" t="s">
        <v>276</v>
      </c>
      <c r="AB194" s="13"/>
      <c r="AC194" s="13"/>
      <c r="AD194" s="13"/>
    </row>
    <row r="195" spans="1:30">
      <c r="A195" s="21">
        <v>1</v>
      </c>
      <c r="B195" s="12" t="s">
        <v>272</v>
      </c>
      <c r="C195" s="21">
        <v>2004</v>
      </c>
      <c r="D195" s="12" t="s">
        <v>273</v>
      </c>
      <c r="E195" s="11">
        <v>2001</v>
      </c>
      <c r="F195" s="12" t="s">
        <v>220</v>
      </c>
      <c r="G195" s="12" t="s">
        <v>316</v>
      </c>
      <c r="H195" s="12" t="s">
        <v>274</v>
      </c>
      <c r="I195" s="12" t="s">
        <v>33</v>
      </c>
      <c r="J195" s="12" t="s">
        <v>275</v>
      </c>
      <c r="K195" s="14" t="s">
        <v>24</v>
      </c>
      <c r="L195" s="9" t="s">
        <v>24</v>
      </c>
      <c r="M195" t="s">
        <v>56</v>
      </c>
      <c r="N195" s="9" t="s">
        <v>34</v>
      </c>
      <c r="O195" s="9" t="s">
        <v>35</v>
      </c>
      <c r="P195" s="9" t="s">
        <v>245</v>
      </c>
      <c r="Q195">
        <v>0.33</v>
      </c>
      <c r="R195">
        <v>0.08</v>
      </c>
      <c r="S195" s="2">
        <f t="shared" si="18"/>
        <v>0.13856406460551018</v>
      </c>
      <c r="T195">
        <f t="shared" si="16"/>
        <v>1.9200000000000002E-2</v>
      </c>
      <c r="U195" s="25">
        <v>3</v>
      </c>
      <c r="V195">
        <v>0.38</v>
      </c>
      <c r="W195">
        <v>0.11</v>
      </c>
      <c r="X195" s="2">
        <f t="shared" si="19"/>
        <v>0.1905255888325765</v>
      </c>
      <c r="Y195">
        <f t="shared" si="17"/>
        <v>3.6299999999999999E-2</v>
      </c>
      <c r="Z195" s="20">
        <v>3</v>
      </c>
      <c r="AA195" s="9" t="s">
        <v>276</v>
      </c>
      <c r="AB195" s="13"/>
      <c r="AC195" s="13"/>
      <c r="AD195" s="13"/>
    </row>
    <row r="196" spans="1:30">
      <c r="A196" s="1">
        <v>1</v>
      </c>
      <c r="B196" s="1" t="s">
        <v>247</v>
      </c>
      <c r="C196" s="1">
        <v>2015</v>
      </c>
      <c r="D196" s="1" t="s">
        <v>248</v>
      </c>
      <c r="E196" s="2">
        <v>2010</v>
      </c>
      <c r="F196" s="1" t="s">
        <v>249</v>
      </c>
      <c r="G196" s="1" t="s">
        <v>315</v>
      </c>
      <c r="H196" s="1" t="s">
        <v>250</v>
      </c>
      <c r="I196" s="1" t="s">
        <v>33</v>
      </c>
      <c r="J196" s="1" t="s">
        <v>29</v>
      </c>
      <c r="K196" s="2" t="s">
        <v>285</v>
      </c>
      <c r="L196" s="2" t="s">
        <v>251</v>
      </c>
      <c r="M196" s="2" t="s">
        <v>73</v>
      </c>
      <c r="N196" s="2" t="s">
        <v>67</v>
      </c>
      <c r="O196" s="2" t="s">
        <v>39</v>
      </c>
      <c r="P196" s="2" t="s">
        <v>252</v>
      </c>
      <c r="Q196">
        <v>5.632911</v>
      </c>
      <c r="R196">
        <v>9.75</v>
      </c>
      <c r="S196" s="2">
        <f t="shared" si="18"/>
        <v>30.8322071866417</v>
      </c>
      <c r="T196">
        <f t="shared" si="16"/>
        <v>950.62500000000011</v>
      </c>
      <c r="U196" s="27">
        <v>10</v>
      </c>
      <c r="V196">
        <v>14.113924000000001</v>
      </c>
      <c r="W196">
        <v>6.7494589999999999</v>
      </c>
      <c r="X196" s="2">
        <f t="shared" si="19"/>
        <v>21.34366341392241</v>
      </c>
      <c r="Y196">
        <f t="shared" si="17"/>
        <v>455.55196792681005</v>
      </c>
      <c r="Z196" s="2">
        <v>10</v>
      </c>
      <c r="AA196" s="2" t="s">
        <v>253</v>
      </c>
    </row>
    <row r="197" spans="1:30">
      <c r="A197" s="1">
        <v>1</v>
      </c>
      <c r="B197" s="1" t="s">
        <v>247</v>
      </c>
      <c r="C197" s="1">
        <v>2015</v>
      </c>
      <c r="D197" s="1" t="s">
        <v>248</v>
      </c>
      <c r="E197" s="2">
        <v>2010</v>
      </c>
      <c r="F197" s="1" t="s">
        <v>249</v>
      </c>
      <c r="G197" s="1" t="s">
        <v>315</v>
      </c>
      <c r="H197" s="1" t="s">
        <v>250</v>
      </c>
      <c r="I197" s="1" t="s">
        <v>33</v>
      </c>
      <c r="J197" s="1" t="s">
        <v>29</v>
      </c>
      <c r="K197" s="2" t="s">
        <v>286</v>
      </c>
      <c r="L197" s="2" t="s">
        <v>251</v>
      </c>
      <c r="M197" s="2" t="s">
        <v>73</v>
      </c>
      <c r="N197" s="2" t="s">
        <v>67</v>
      </c>
      <c r="O197" s="2" t="s">
        <v>39</v>
      </c>
      <c r="P197" s="2" t="s">
        <v>252</v>
      </c>
      <c r="Q197">
        <v>22.711863999999998</v>
      </c>
      <c r="R197">
        <v>9.0005409999999983</v>
      </c>
      <c r="S197" s="2">
        <f t="shared" si="18"/>
        <v>28.462209733729562</v>
      </c>
      <c r="T197">
        <f t="shared" si="16"/>
        <v>810.09738292680981</v>
      </c>
      <c r="U197" s="27">
        <v>10</v>
      </c>
      <c r="V197">
        <v>54.576270000000001</v>
      </c>
      <c r="W197">
        <v>11.999457999999997</v>
      </c>
      <c r="X197" s="2">
        <f t="shared" si="19"/>
        <v>37.945617967528733</v>
      </c>
      <c r="Y197">
        <f t="shared" si="17"/>
        <v>1439.8699229376393</v>
      </c>
      <c r="Z197" s="2">
        <v>10</v>
      </c>
      <c r="AA197" s="2" t="s">
        <v>253</v>
      </c>
    </row>
    <row r="198" spans="1:30">
      <c r="A198" s="1">
        <v>1</v>
      </c>
      <c r="B198" s="1" t="s">
        <v>218</v>
      </c>
      <c r="C198" s="1">
        <v>2007</v>
      </c>
      <c r="D198" s="1" t="s">
        <v>219</v>
      </c>
      <c r="E198" s="2">
        <v>2004</v>
      </c>
      <c r="F198" s="1" t="s">
        <v>220</v>
      </c>
      <c r="G198" s="1" t="s">
        <v>316</v>
      </c>
      <c r="H198" s="1" t="s">
        <v>33</v>
      </c>
      <c r="I198" s="1" t="s">
        <v>33</v>
      </c>
      <c r="J198" s="1" t="s">
        <v>221</v>
      </c>
      <c r="K198" s="2" t="s">
        <v>24</v>
      </c>
      <c r="L198" s="2" t="s">
        <v>43</v>
      </c>
      <c r="M198" s="2" t="s">
        <v>38</v>
      </c>
      <c r="N198" s="2" t="s">
        <v>76</v>
      </c>
      <c r="O198" s="2" t="s">
        <v>35</v>
      </c>
      <c r="P198" s="2" t="s">
        <v>222</v>
      </c>
      <c r="Q198">
        <v>0.29551965927142859</v>
      </c>
      <c r="R198">
        <v>0.19929004442220855</v>
      </c>
      <c r="S198" s="2">
        <f t="shared" si="18"/>
        <v>0.34518048238192373</v>
      </c>
      <c r="T198">
        <f t="shared" si="16"/>
        <v>0.11914956541741756</v>
      </c>
      <c r="U198" s="27">
        <v>3</v>
      </c>
      <c r="V198">
        <v>0.11590038521428571</v>
      </c>
      <c r="W198">
        <v>0.10070945856259811</v>
      </c>
      <c r="X198" s="2">
        <f t="shared" si="19"/>
        <v>0.17443389903317244</v>
      </c>
      <c r="Y198">
        <f t="shared" si="17"/>
        <v>3.0427185131914999E-2</v>
      </c>
      <c r="Z198" s="2">
        <v>3</v>
      </c>
      <c r="AA198" s="2" t="s">
        <v>223</v>
      </c>
    </row>
    <row r="199" spans="1:30">
      <c r="A199" s="1">
        <v>1</v>
      </c>
      <c r="B199" s="1" t="s">
        <v>218</v>
      </c>
      <c r="C199" s="1">
        <v>2007</v>
      </c>
      <c r="D199" s="1" t="s">
        <v>219</v>
      </c>
      <c r="E199" s="2">
        <v>2004</v>
      </c>
      <c r="F199" s="1" t="s">
        <v>220</v>
      </c>
      <c r="G199" s="1" t="s">
        <v>316</v>
      </c>
      <c r="H199" s="1" t="s">
        <v>33</v>
      </c>
      <c r="I199" s="1" t="s">
        <v>33</v>
      </c>
      <c r="J199" s="1" t="s">
        <v>221</v>
      </c>
      <c r="K199" s="2" t="s">
        <v>24</v>
      </c>
      <c r="L199" s="2" t="s">
        <v>184</v>
      </c>
      <c r="M199" s="2" t="s">
        <v>185</v>
      </c>
      <c r="N199" s="2" t="s">
        <v>76</v>
      </c>
      <c r="O199" s="2" t="s">
        <v>35</v>
      </c>
      <c r="P199" s="2" t="s">
        <v>222</v>
      </c>
      <c r="Q199" s="23">
        <v>0.21726775850000002</v>
      </c>
      <c r="R199">
        <v>0.15356716187553476</v>
      </c>
      <c r="S199" s="2">
        <f t="shared" si="18"/>
        <v>0.26598612674258049</v>
      </c>
      <c r="T199">
        <f t="shared" si="16"/>
        <v>7.0748619619520087E-2</v>
      </c>
      <c r="U199" s="27">
        <v>3</v>
      </c>
      <c r="V199">
        <v>0.23942183885714288</v>
      </c>
      <c r="W199">
        <v>0.16964991322984357</v>
      </c>
      <c r="X199" s="2">
        <f t="shared" si="19"/>
        <v>0.29384226921374051</v>
      </c>
      <c r="Y199">
        <f t="shared" si="17"/>
        <v>8.634327917668036E-2</v>
      </c>
      <c r="Z199" s="2">
        <v>3</v>
      </c>
      <c r="AA199" s="2" t="s">
        <v>223</v>
      </c>
    </row>
    <row r="200" spans="1:30">
      <c r="A200" s="1">
        <v>1</v>
      </c>
      <c r="B200" s="1" t="s">
        <v>218</v>
      </c>
      <c r="C200" s="1">
        <v>2007</v>
      </c>
      <c r="D200" s="1" t="s">
        <v>219</v>
      </c>
      <c r="E200" s="2">
        <v>2004</v>
      </c>
      <c r="F200" s="1" t="s">
        <v>220</v>
      </c>
      <c r="G200" s="1" t="s">
        <v>316</v>
      </c>
      <c r="H200" s="1" t="s">
        <v>33</v>
      </c>
      <c r="I200" s="1" t="s">
        <v>33</v>
      </c>
      <c r="J200" s="1" t="s">
        <v>221</v>
      </c>
      <c r="K200" s="2" t="s">
        <v>24</v>
      </c>
      <c r="L200" s="2" t="s">
        <v>24</v>
      </c>
      <c r="M200" s="2" t="s">
        <v>56</v>
      </c>
      <c r="N200" s="2" t="s">
        <v>76</v>
      </c>
      <c r="O200" s="2" t="s">
        <v>35</v>
      </c>
      <c r="P200" s="2" t="s">
        <v>222</v>
      </c>
      <c r="Q200">
        <v>0.10052863335714288</v>
      </c>
      <c r="R200">
        <v>8.6013792038747469E-2</v>
      </c>
      <c r="S200" s="2">
        <f t="shared" si="18"/>
        <v>0.148980257962774</v>
      </c>
      <c r="T200">
        <f t="shared" si="16"/>
        <v>2.2195117262654687E-2</v>
      </c>
      <c r="U200" s="27">
        <v>3</v>
      </c>
      <c r="V200">
        <v>7.4733615000000003E-2</v>
      </c>
      <c r="W200">
        <v>8.1263781763646098E-2</v>
      </c>
      <c r="X200" s="2">
        <f t="shared" si="19"/>
        <v>0.14075299882982423</v>
      </c>
      <c r="Y200">
        <f t="shared" si="17"/>
        <v>1.98114066795885E-2</v>
      </c>
      <c r="Z200" s="2">
        <v>3</v>
      </c>
      <c r="AA200" s="2" t="s">
        <v>223</v>
      </c>
    </row>
    <row r="201" spans="1:30">
      <c r="A201" s="3">
        <v>1</v>
      </c>
      <c r="B201" s="3" t="s">
        <v>31</v>
      </c>
      <c r="C201" s="3">
        <v>2016</v>
      </c>
      <c r="D201" s="3" t="s">
        <v>21</v>
      </c>
      <c r="E201" s="3">
        <v>2014</v>
      </c>
      <c r="F201" s="3" t="s">
        <v>209</v>
      </c>
      <c r="G201" s="1" t="s">
        <v>316</v>
      </c>
      <c r="H201" s="3" t="s">
        <v>32</v>
      </c>
      <c r="I201" s="3" t="s">
        <v>33</v>
      </c>
      <c r="J201" s="3" t="s">
        <v>29</v>
      </c>
      <c r="K201" s="3" t="s">
        <v>24</v>
      </c>
      <c r="L201" s="3" t="s">
        <v>37</v>
      </c>
      <c r="M201" s="3" t="s">
        <v>38</v>
      </c>
      <c r="N201" s="3" t="s">
        <v>34</v>
      </c>
      <c r="O201" s="3" t="s">
        <v>39</v>
      </c>
      <c r="P201" s="3" t="s">
        <v>210</v>
      </c>
      <c r="Q201" s="3">
        <v>2.6792982666666667</v>
      </c>
      <c r="R201" s="3">
        <v>0.68011904339846274</v>
      </c>
      <c r="S201" s="2">
        <f t="shared" si="18"/>
        <v>1.6659446206760415</v>
      </c>
      <c r="T201">
        <f t="shared" si="16"/>
        <v>2.7753714791594399</v>
      </c>
      <c r="U201" s="33">
        <v>6</v>
      </c>
      <c r="V201" s="3">
        <v>3.2741960999999997</v>
      </c>
      <c r="W201" s="3">
        <v>0.73958665932542134</v>
      </c>
      <c r="X201" s="2">
        <f t="shared" si="19"/>
        <v>1.811609935916896</v>
      </c>
      <c r="Y201">
        <f t="shared" si="17"/>
        <v>3.2819305599128201</v>
      </c>
      <c r="Z201" s="3">
        <v>6</v>
      </c>
      <c r="AA201" s="3" t="s">
        <v>211</v>
      </c>
      <c r="AB201" s="4"/>
      <c r="AC201" s="3"/>
      <c r="AD201" s="3"/>
    </row>
    <row r="202" spans="1:30">
      <c r="A202" s="3">
        <v>1</v>
      </c>
      <c r="B202" s="3" t="s">
        <v>31</v>
      </c>
      <c r="C202" s="3">
        <v>2016</v>
      </c>
      <c r="D202" s="3" t="s">
        <v>21</v>
      </c>
      <c r="E202" s="3">
        <v>2014</v>
      </c>
      <c r="F202" s="3" t="s">
        <v>209</v>
      </c>
      <c r="G202" s="1" t="s">
        <v>316</v>
      </c>
      <c r="H202" s="3" t="s">
        <v>32</v>
      </c>
      <c r="I202" s="3" t="s">
        <v>33</v>
      </c>
      <c r="J202" s="3" t="s">
        <v>29</v>
      </c>
      <c r="K202" s="3" t="s">
        <v>24</v>
      </c>
      <c r="L202" s="3" t="s">
        <v>24</v>
      </c>
      <c r="M202" s="3" t="s">
        <v>56</v>
      </c>
      <c r="N202" s="3" t="s">
        <v>34</v>
      </c>
      <c r="O202" s="3" t="s">
        <v>39</v>
      </c>
      <c r="P202" s="3" t="s">
        <v>210</v>
      </c>
      <c r="Q202" s="3">
        <v>6.0789415333333325</v>
      </c>
      <c r="R202" s="3">
        <v>0.99184455056819087</v>
      </c>
      <c r="S202" s="2">
        <f t="shared" si="18"/>
        <v>2.4295130530521747</v>
      </c>
      <c r="T202">
        <f t="shared" si="16"/>
        <v>5.9025336749508988</v>
      </c>
      <c r="U202" s="33">
        <v>6</v>
      </c>
      <c r="V202" s="3">
        <v>7.8103541333333339</v>
      </c>
      <c r="W202" s="3">
        <v>1.6875150174484068</v>
      </c>
      <c r="X202" s="2">
        <f t="shared" si="19"/>
        <v>4.133550726032448</v>
      </c>
      <c r="Y202">
        <f t="shared" si="17"/>
        <v>17.086241604683376</v>
      </c>
      <c r="Z202" s="3">
        <v>6</v>
      </c>
      <c r="AA202" s="3" t="s">
        <v>211</v>
      </c>
      <c r="AB202" s="4"/>
      <c r="AC202" s="3"/>
      <c r="AD202" s="3"/>
    </row>
    <row r="203" spans="1:30">
      <c r="A203" s="3">
        <v>1</v>
      </c>
      <c r="B203" s="3" t="s">
        <v>31</v>
      </c>
      <c r="C203" s="3">
        <v>2016</v>
      </c>
      <c r="D203" s="3" t="s">
        <v>21</v>
      </c>
      <c r="E203" s="3">
        <v>2014</v>
      </c>
      <c r="F203" s="3" t="s">
        <v>209</v>
      </c>
      <c r="G203" s="1" t="s">
        <v>316</v>
      </c>
      <c r="H203" s="3" t="s">
        <v>32</v>
      </c>
      <c r="I203" s="3" t="s">
        <v>33</v>
      </c>
      <c r="J203" s="3" t="s">
        <v>29</v>
      </c>
      <c r="K203" s="3" t="s">
        <v>24</v>
      </c>
      <c r="L203" s="3" t="s">
        <v>62</v>
      </c>
      <c r="M203" s="3" t="s">
        <v>38</v>
      </c>
      <c r="N203" s="3" t="s">
        <v>34</v>
      </c>
      <c r="O203" s="3" t="s">
        <v>39</v>
      </c>
      <c r="P203" s="3" t="s">
        <v>210</v>
      </c>
      <c r="Q203" s="3">
        <v>0.99828830000000002</v>
      </c>
      <c r="R203" s="3">
        <v>0.39142220000000005</v>
      </c>
      <c r="S203" s="2">
        <f t="shared" si="18"/>
        <v>0.95878466399762574</v>
      </c>
      <c r="T203">
        <f t="shared" si="16"/>
        <v>0.9192680319170401</v>
      </c>
      <c r="U203" s="33">
        <v>6</v>
      </c>
      <c r="V203" s="3">
        <v>0.59737795999999999</v>
      </c>
      <c r="W203" s="3">
        <v>0.27521878</v>
      </c>
      <c r="X203" s="2">
        <f t="shared" si="19"/>
        <v>0.67414557863129998</v>
      </c>
      <c r="Y203">
        <f t="shared" si="17"/>
        <v>0.45447226118813028</v>
      </c>
      <c r="Z203" s="3">
        <v>6</v>
      </c>
      <c r="AA203" s="3" t="s">
        <v>211</v>
      </c>
      <c r="AB203" s="4"/>
      <c r="AC203" s="3"/>
      <c r="AD203" s="3"/>
    </row>
    <row r="204" spans="1:30">
      <c r="A204" s="3">
        <v>2</v>
      </c>
      <c r="B204" s="3" t="s">
        <v>31</v>
      </c>
      <c r="C204" s="3">
        <v>2016</v>
      </c>
      <c r="D204" s="3" t="s">
        <v>21</v>
      </c>
      <c r="E204" s="3">
        <v>2014</v>
      </c>
      <c r="F204" s="3" t="s">
        <v>212</v>
      </c>
      <c r="G204" s="1" t="s">
        <v>316</v>
      </c>
      <c r="H204" s="3" t="s">
        <v>32</v>
      </c>
      <c r="I204" s="3" t="s">
        <v>33</v>
      </c>
      <c r="J204" s="3" t="s">
        <v>29</v>
      </c>
      <c r="K204" s="3" t="s">
        <v>24</v>
      </c>
      <c r="L204" s="3" t="s">
        <v>37</v>
      </c>
      <c r="M204" s="3" t="s">
        <v>38</v>
      </c>
      <c r="N204" s="3" t="s">
        <v>34</v>
      </c>
      <c r="O204" s="3" t="s">
        <v>39</v>
      </c>
      <c r="P204" s="3" t="s">
        <v>210</v>
      </c>
      <c r="Q204" s="3">
        <v>1.5644418</v>
      </c>
      <c r="R204" s="3">
        <v>0.40007546669749683</v>
      </c>
      <c r="S204" s="2">
        <f t="shared" si="18"/>
        <v>0.97998075201471135</v>
      </c>
      <c r="T204">
        <f t="shared" si="16"/>
        <v>0.9603622743193192</v>
      </c>
      <c r="U204" s="33">
        <v>6</v>
      </c>
      <c r="V204" s="3">
        <v>2.4645733333333335</v>
      </c>
      <c r="W204" s="3">
        <v>0.72531796999999998</v>
      </c>
      <c r="X204" s="2">
        <f t="shared" si="19"/>
        <v>1.7766589277713167</v>
      </c>
      <c r="Y204">
        <f t="shared" si="17"/>
        <v>3.1565169456295248</v>
      </c>
      <c r="Z204" s="3">
        <v>6</v>
      </c>
      <c r="AA204" s="3" t="s">
        <v>211</v>
      </c>
      <c r="AB204" s="4"/>
      <c r="AC204" s="3"/>
      <c r="AD204" s="3"/>
    </row>
    <row r="205" spans="1:30">
      <c r="A205" s="3">
        <v>2</v>
      </c>
      <c r="B205" s="3" t="s">
        <v>31</v>
      </c>
      <c r="C205" s="3">
        <v>2016</v>
      </c>
      <c r="D205" s="3" t="s">
        <v>21</v>
      </c>
      <c r="E205" s="3">
        <v>2014</v>
      </c>
      <c r="F205" s="3" t="s">
        <v>212</v>
      </c>
      <c r="G205" s="1" t="s">
        <v>316</v>
      </c>
      <c r="H205" s="3" t="s">
        <v>32</v>
      </c>
      <c r="I205" s="3" t="s">
        <v>33</v>
      </c>
      <c r="J205" s="3" t="s">
        <v>29</v>
      </c>
      <c r="K205" s="3" t="s">
        <v>24</v>
      </c>
      <c r="L205" s="3" t="s">
        <v>24</v>
      </c>
      <c r="M205" s="3" t="s">
        <v>213</v>
      </c>
      <c r="N205" s="3" t="s">
        <v>34</v>
      </c>
      <c r="O205" s="3" t="s">
        <v>39</v>
      </c>
      <c r="P205" s="3" t="s">
        <v>210</v>
      </c>
      <c r="Q205" s="3">
        <v>7.0036883330000004</v>
      </c>
      <c r="R205" s="3">
        <v>1.3661234771564019</v>
      </c>
      <c r="S205" s="2">
        <f t="shared" si="18"/>
        <v>3.3463054446698957</v>
      </c>
      <c r="T205">
        <f t="shared" si="16"/>
        <v>11.197760129027388</v>
      </c>
      <c r="U205" s="33">
        <v>6</v>
      </c>
      <c r="V205" s="3">
        <v>6.0117294666666679</v>
      </c>
      <c r="W205" s="3">
        <v>1.4617400306580679</v>
      </c>
      <c r="X205" s="2">
        <f t="shared" si="19"/>
        <v>3.5805172117125053</v>
      </c>
      <c r="Y205">
        <f t="shared" si="17"/>
        <v>12.820103503369493</v>
      </c>
      <c r="Z205" s="3">
        <v>6</v>
      </c>
      <c r="AA205" s="3" t="s">
        <v>211</v>
      </c>
      <c r="AB205" s="4"/>
      <c r="AC205" s="3"/>
      <c r="AD205" s="3"/>
    </row>
    <row r="206" spans="1:30">
      <c r="A206" s="3">
        <v>2</v>
      </c>
      <c r="B206" s="3" t="s">
        <v>31</v>
      </c>
      <c r="C206" s="3">
        <v>2016</v>
      </c>
      <c r="D206" s="3" t="s">
        <v>21</v>
      </c>
      <c r="E206" s="3">
        <v>2014</v>
      </c>
      <c r="F206" s="3" t="s">
        <v>212</v>
      </c>
      <c r="G206" s="1" t="s">
        <v>316</v>
      </c>
      <c r="H206" s="3" t="s">
        <v>32</v>
      </c>
      <c r="I206" s="3" t="s">
        <v>33</v>
      </c>
      <c r="J206" s="3" t="s">
        <v>29</v>
      </c>
      <c r="K206" s="3" t="s">
        <v>24</v>
      </c>
      <c r="L206" s="3" t="s">
        <v>62</v>
      </c>
      <c r="M206" s="3" t="s">
        <v>38</v>
      </c>
      <c r="N206" s="3" t="s">
        <v>34</v>
      </c>
      <c r="O206" s="3" t="s">
        <v>39</v>
      </c>
      <c r="P206" s="3" t="s">
        <v>210</v>
      </c>
      <c r="Q206" s="3">
        <v>0.71632530000000005</v>
      </c>
      <c r="R206" s="3">
        <v>0.23852292999999999</v>
      </c>
      <c r="S206" s="2">
        <f t="shared" si="18"/>
        <v>0.58425947045358995</v>
      </c>
      <c r="T206">
        <f t="shared" si="16"/>
        <v>0.34135912881470937</v>
      </c>
      <c r="U206" s="33">
        <v>6</v>
      </c>
      <c r="V206" s="3">
        <v>0.74350740000000004</v>
      </c>
      <c r="W206" s="3">
        <v>0.23852292999999991</v>
      </c>
      <c r="X206" s="2">
        <f t="shared" si="19"/>
        <v>0.58425947045358972</v>
      </c>
      <c r="Y206">
        <f t="shared" si="17"/>
        <v>0.34135912881470909</v>
      </c>
      <c r="Z206" s="3">
        <v>6</v>
      </c>
      <c r="AA206" s="3" t="s">
        <v>211</v>
      </c>
      <c r="AB206" s="4"/>
      <c r="AC206" s="3"/>
      <c r="AD206" s="3"/>
    </row>
    <row r="207" spans="1:30">
      <c r="A207" s="3">
        <v>3</v>
      </c>
      <c r="B207" s="3" t="s">
        <v>31</v>
      </c>
      <c r="C207" s="3">
        <v>2016</v>
      </c>
      <c r="D207" s="3" t="s">
        <v>21</v>
      </c>
      <c r="E207" s="3">
        <v>2015</v>
      </c>
      <c r="F207" s="3" t="s">
        <v>209</v>
      </c>
      <c r="G207" s="1" t="s">
        <v>316</v>
      </c>
      <c r="H207" s="3" t="s">
        <v>32</v>
      </c>
      <c r="I207" s="3" t="s">
        <v>33</v>
      </c>
      <c r="J207" s="3" t="s">
        <v>29</v>
      </c>
      <c r="K207" s="3" t="s">
        <v>24</v>
      </c>
      <c r="L207" s="3" t="s">
        <v>37</v>
      </c>
      <c r="M207" s="3" t="s">
        <v>38</v>
      </c>
      <c r="N207" s="3" t="s">
        <v>34</v>
      </c>
      <c r="O207" s="3" t="s">
        <v>39</v>
      </c>
      <c r="P207" s="3" t="s">
        <v>210</v>
      </c>
      <c r="Q207" s="3">
        <v>2.7642533666666664</v>
      </c>
      <c r="R207" s="3">
        <v>0.57343836999999998</v>
      </c>
      <c r="S207" s="2">
        <f t="shared" si="18"/>
        <v>1.4046314054333047</v>
      </c>
      <c r="T207">
        <f t="shared" si="16"/>
        <v>1.9729893851295408</v>
      </c>
      <c r="U207" s="33">
        <v>6</v>
      </c>
      <c r="V207" s="3">
        <v>3.9856829669999998</v>
      </c>
      <c r="W207" s="3">
        <v>0.80232561000000002</v>
      </c>
      <c r="X207" s="2">
        <f t="shared" si="19"/>
        <v>1.9652883520672564</v>
      </c>
      <c r="Y207">
        <f t="shared" si="17"/>
        <v>3.8623583067712324</v>
      </c>
      <c r="Z207" s="3">
        <v>6</v>
      </c>
      <c r="AA207" s="3" t="s">
        <v>211</v>
      </c>
      <c r="AB207" s="4"/>
      <c r="AC207" s="3"/>
      <c r="AD207" s="3"/>
    </row>
    <row r="208" spans="1:30">
      <c r="A208" s="3">
        <v>3</v>
      </c>
      <c r="B208" s="3" t="s">
        <v>31</v>
      </c>
      <c r="C208" s="3">
        <v>2016</v>
      </c>
      <c r="D208" s="3" t="s">
        <v>21</v>
      </c>
      <c r="E208" s="3">
        <v>2015</v>
      </c>
      <c r="F208" s="3" t="s">
        <v>209</v>
      </c>
      <c r="G208" s="1" t="s">
        <v>316</v>
      </c>
      <c r="H208" s="3" t="s">
        <v>32</v>
      </c>
      <c r="I208" s="3" t="s">
        <v>33</v>
      </c>
      <c r="J208" s="3" t="s">
        <v>29</v>
      </c>
      <c r="K208" s="3" t="s">
        <v>24</v>
      </c>
      <c r="L208" s="3" t="s">
        <v>24</v>
      </c>
      <c r="M208" s="3" t="s">
        <v>56</v>
      </c>
      <c r="N208" s="3" t="s">
        <v>34</v>
      </c>
      <c r="O208" s="3" t="s">
        <v>39</v>
      </c>
      <c r="P208" s="3" t="s">
        <v>210</v>
      </c>
      <c r="Q208" s="3">
        <v>2.001945767</v>
      </c>
      <c r="R208" s="3">
        <v>0.384547798</v>
      </c>
      <c r="S208" s="2">
        <f t="shared" si="18"/>
        <v>0.94194588681085745</v>
      </c>
      <c r="T208">
        <f t="shared" si="16"/>
        <v>0.88726205367989264</v>
      </c>
      <c r="U208" s="33">
        <v>6</v>
      </c>
      <c r="V208" s="3">
        <v>2.527700367</v>
      </c>
      <c r="W208" s="3">
        <v>0.44289473299999998</v>
      </c>
      <c r="X208" s="2">
        <f t="shared" si="19"/>
        <v>1.0848661056161941</v>
      </c>
      <c r="Y208">
        <f t="shared" si="17"/>
        <v>1.1769344671148472</v>
      </c>
      <c r="Z208" s="3">
        <v>6</v>
      </c>
      <c r="AA208" s="3" t="s">
        <v>211</v>
      </c>
      <c r="AB208" s="4"/>
      <c r="AC208" s="3"/>
      <c r="AD208" s="3"/>
    </row>
    <row r="209" spans="1:30">
      <c r="A209" s="3">
        <v>3</v>
      </c>
      <c r="B209" s="3" t="s">
        <v>31</v>
      </c>
      <c r="C209" s="3">
        <v>2016</v>
      </c>
      <c r="D209" s="3" t="s">
        <v>21</v>
      </c>
      <c r="E209" s="3">
        <v>2015</v>
      </c>
      <c r="F209" s="3" t="s">
        <v>209</v>
      </c>
      <c r="G209" s="1" t="s">
        <v>316</v>
      </c>
      <c r="H209" s="3" t="s">
        <v>32</v>
      </c>
      <c r="I209" s="3" t="s">
        <v>33</v>
      </c>
      <c r="J209" s="3" t="s">
        <v>29</v>
      </c>
      <c r="K209" s="3" t="s">
        <v>24</v>
      </c>
      <c r="L209" s="3" t="s">
        <v>62</v>
      </c>
      <c r="M209" s="3" t="s">
        <v>38</v>
      </c>
      <c r="N209" s="3" t="s">
        <v>34</v>
      </c>
      <c r="O209" s="3" t="s">
        <v>39</v>
      </c>
      <c r="P209" s="3" t="s">
        <v>210</v>
      </c>
      <c r="Q209" s="3">
        <v>0.91394686999999997</v>
      </c>
      <c r="R209" s="3">
        <v>0.27521873000000002</v>
      </c>
      <c r="S209" s="2">
        <f t="shared" si="18"/>
        <v>0.67414545615681298</v>
      </c>
      <c r="T209">
        <f t="shared" si="16"/>
        <v>0.45447209605687744</v>
      </c>
      <c r="U209" s="33">
        <v>6</v>
      </c>
      <c r="V209" s="3">
        <v>0.80660319999999996</v>
      </c>
      <c r="W209" s="3">
        <v>0.22017500000000001</v>
      </c>
      <c r="X209" s="2">
        <f t="shared" si="19"/>
        <v>0.53931640411728621</v>
      </c>
      <c r="Y209">
        <f t="shared" si="17"/>
        <v>0.29086218374999995</v>
      </c>
      <c r="Z209" s="3">
        <v>6</v>
      </c>
      <c r="AA209" s="3" t="s">
        <v>211</v>
      </c>
      <c r="AB209" s="4"/>
      <c r="AC209" s="3"/>
      <c r="AD209" s="3"/>
    </row>
    <row r="210" spans="1:30">
      <c r="A210" s="3">
        <v>4</v>
      </c>
      <c r="B210" s="3" t="s">
        <v>31</v>
      </c>
      <c r="C210" s="3">
        <v>2016</v>
      </c>
      <c r="D210" s="3" t="s">
        <v>21</v>
      </c>
      <c r="E210" s="3">
        <v>2015</v>
      </c>
      <c r="F210" s="3" t="s">
        <v>212</v>
      </c>
      <c r="G210" s="1" t="s">
        <v>316</v>
      </c>
      <c r="H210" s="3" t="s">
        <v>32</v>
      </c>
      <c r="I210" s="3" t="s">
        <v>33</v>
      </c>
      <c r="J210" s="3" t="s">
        <v>29</v>
      </c>
      <c r="K210" s="3" t="s">
        <v>24</v>
      </c>
      <c r="L210" s="3" t="s">
        <v>37</v>
      </c>
      <c r="M210" s="3" t="s">
        <v>38</v>
      </c>
      <c r="N210" s="3" t="s">
        <v>34</v>
      </c>
      <c r="O210" s="3" t="s">
        <v>39</v>
      </c>
      <c r="P210" s="3" t="s">
        <v>210</v>
      </c>
      <c r="Q210" s="3">
        <v>3.54502228</v>
      </c>
      <c r="R210" s="3">
        <v>0.79358119299999996</v>
      </c>
      <c r="S210" s="2">
        <f t="shared" si="18"/>
        <v>1.9438689923191375</v>
      </c>
      <c r="T210">
        <f t="shared" si="16"/>
        <v>3.7786266592998188</v>
      </c>
      <c r="U210" s="33">
        <v>6</v>
      </c>
      <c r="V210" s="3">
        <v>4.2765002330000002</v>
      </c>
      <c r="W210" s="3">
        <v>0.93871780599999999</v>
      </c>
      <c r="X210" s="2">
        <f t="shared" si="19"/>
        <v>2.2993796371649289</v>
      </c>
      <c r="Y210">
        <f t="shared" si="17"/>
        <v>5.2871467158087198</v>
      </c>
      <c r="Z210" s="3">
        <v>6</v>
      </c>
      <c r="AA210" s="3" t="s">
        <v>211</v>
      </c>
      <c r="AB210" s="4"/>
      <c r="AC210" s="3"/>
      <c r="AD210" s="3"/>
    </row>
    <row r="211" spans="1:30">
      <c r="A211" s="3">
        <v>4</v>
      </c>
      <c r="B211" s="3" t="s">
        <v>31</v>
      </c>
      <c r="C211" s="3">
        <v>2016</v>
      </c>
      <c r="D211" s="3" t="s">
        <v>21</v>
      </c>
      <c r="E211" s="3">
        <v>2015</v>
      </c>
      <c r="F211" s="3" t="s">
        <v>212</v>
      </c>
      <c r="G211" s="1" t="s">
        <v>316</v>
      </c>
      <c r="H211" s="3" t="s">
        <v>32</v>
      </c>
      <c r="I211" s="3" t="s">
        <v>33</v>
      </c>
      <c r="J211" s="3" t="s">
        <v>29</v>
      </c>
      <c r="K211" s="3" t="s">
        <v>24</v>
      </c>
      <c r="L211" s="3" t="s">
        <v>24</v>
      </c>
      <c r="M211" s="3" t="s">
        <v>213</v>
      </c>
      <c r="N211" s="3" t="s">
        <v>34</v>
      </c>
      <c r="O211" s="3" t="s">
        <v>39</v>
      </c>
      <c r="P211" s="3" t="s">
        <v>210</v>
      </c>
      <c r="Q211" s="3">
        <v>4.3167719</v>
      </c>
      <c r="R211" s="3">
        <v>0.87660198899999997</v>
      </c>
      <c r="S211" s="2">
        <f t="shared" si="18"/>
        <v>2.1472275805588321</v>
      </c>
      <c r="T211">
        <f t="shared" si="16"/>
        <v>4.6105862827125357</v>
      </c>
      <c r="U211" s="33">
        <v>6</v>
      </c>
      <c r="V211" s="3">
        <v>2.5589060670000001</v>
      </c>
      <c r="W211" s="3">
        <v>0.55700014399999997</v>
      </c>
      <c r="X211" s="2">
        <f t="shared" si="19"/>
        <v>1.364366139456753</v>
      </c>
      <c r="Y211">
        <f t="shared" si="17"/>
        <v>1.8614949624961239</v>
      </c>
      <c r="Z211" s="3">
        <v>6</v>
      </c>
      <c r="AA211" s="3" t="s">
        <v>211</v>
      </c>
      <c r="AB211" s="4"/>
      <c r="AC211" s="3"/>
      <c r="AD211" s="3"/>
    </row>
    <row r="212" spans="1:30">
      <c r="A212" s="3">
        <v>4</v>
      </c>
      <c r="B212" s="3" t="s">
        <v>31</v>
      </c>
      <c r="C212" s="3">
        <v>2016</v>
      </c>
      <c r="D212" s="3" t="s">
        <v>21</v>
      </c>
      <c r="E212" s="3">
        <v>2015</v>
      </c>
      <c r="F212" s="3" t="s">
        <v>212</v>
      </c>
      <c r="G212" s="1" t="s">
        <v>316</v>
      </c>
      <c r="H212" s="3" t="s">
        <v>32</v>
      </c>
      <c r="I212" s="3" t="s">
        <v>33</v>
      </c>
      <c r="J212" s="3" t="s">
        <v>29</v>
      </c>
      <c r="K212" s="3" t="s">
        <v>24</v>
      </c>
      <c r="L212" s="3" t="s">
        <v>62</v>
      </c>
      <c r="M212" s="3" t="s">
        <v>38</v>
      </c>
      <c r="N212" s="3" t="s">
        <v>34</v>
      </c>
      <c r="O212" s="3" t="s">
        <v>39</v>
      </c>
      <c r="P212" s="3" t="s">
        <v>210</v>
      </c>
      <c r="Q212" s="3">
        <v>0.36902267</v>
      </c>
      <c r="R212" s="3">
        <v>0.14673203000000001</v>
      </c>
      <c r="S212" s="2">
        <f t="shared" si="18"/>
        <v>0.35941860242275359</v>
      </c>
      <c r="T212">
        <f t="shared" si="16"/>
        <v>0.1291817317675254</v>
      </c>
      <c r="U212" s="33">
        <v>6</v>
      </c>
      <c r="V212" s="3">
        <v>1.3380388999999999</v>
      </c>
      <c r="W212" s="3">
        <v>0.29359239999999998</v>
      </c>
      <c r="X212" s="2">
        <f t="shared" si="19"/>
        <v>0.71915157235909577</v>
      </c>
      <c r="Y212">
        <f t="shared" si="17"/>
        <v>0.51717898402655971</v>
      </c>
      <c r="Z212" s="3">
        <v>6</v>
      </c>
      <c r="AA212" s="3" t="s">
        <v>211</v>
      </c>
      <c r="AB212" s="4"/>
      <c r="AC212" s="3"/>
      <c r="AD212" s="3"/>
    </row>
    <row r="213" spans="1:30">
      <c r="A213" s="7">
        <v>1</v>
      </c>
      <c r="B213" s="7" t="s">
        <v>28</v>
      </c>
      <c r="C213" s="7">
        <v>2014</v>
      </c>
      <c r="D213" s="7" t="s">
        <v>164</v>
      </c>
      <c r="E213" s="5">
        <v>2005</v>
      </c>
      <c r="F213" s="7" t="s">
        <v>165</v>
      </c>
      <c r="G213" s="7" t="s">
        <v>327</v>
      </c>
      <c r="H213" s="7" t="s">
        <v>26</v>
      </c>
      <c r="I213" s="7" t="s">
        <v>33</v>
      </c>
      <c r="J213" s="7" t="s">
        <v>29</v>
      </c>
      <c r="K213" s="5" t="s">
        <v>24</v>
      </c>
      <c r="L213" s="5" t="s">
        <v>24</v>
      </c>
      <c r="M213" s="5" t="s">
        <v>24</v>
      </c>
      <c r="N213" s="5" t="s">
        <v>34</v>
      </c>
      <c r="O213" s="5" t="s">
        <v>39</v>
      </c>
      <c r="P213" s="5" t="s">
        <v>146</v>
      </c>
      <c r="Q213" s="5">
        <v>13.6</v>
      </c>
      <c r="R213" s="5">
        <v>1.7</v>
      </c>
      <c r="S213" s="2">
        <f t="shared" si="18"/>
        <v>5.8889727457341827</v>
      </c>
      <c r="T213">
        <f t="shared" si="16"/>
        <v>34.68</v>
      </c>
      <c r="U213" s="29">
        <v>12</v>
      </c>
      <c r="V213" s="5">
        <v>12.4</v>
      </c>
      <c r="W213" s="5">
        <v>2.4</v>
      </c>
      <c r="X213" s="2">
        <f t="shared" si="19"/>
        <v>8.3138438763306102</v>
      </c>
      <c r="Y213">
        <f t="shared" si="17"/>
        <v>69.11999999999999</v>
      </c>
      <c r="Z213" s="5">
        <v>12</v>
      </c>
      <c r="AA213" s="5" t="s">
        <v>169</v>
      </c>
      <c r="AB213" s="5"/>
      <c r="AC213" s="5"/>
      <c r="AD213" s="5"/>
    </row>
    <row r="214" spans="1:30">
      <c r="A214" s="7">
        <v>2</v>
      </c>
      <c r="B214" s="7" t="s">
        <v>28</v>
      </c>
      <c r="C214" s="7">
        <v>2014</v>
      </c>
      <c r="D214" s="7" t="s">
        <v>164</v>
      </c>
      <c r="E214" s="5">
        <v>2005</v>
      </c>
      <c r="F214" s="7" t="s">
        <v>166</v>
      </c>
      <c r="G214" s="7" t="s">
        <v>327</v>
      </c>
      <c r="H214" s="7" t="s">
        <v>26</v>
      </c>
      <c r="I214" s="7" t="s">
        <v>33</v>
      </c>
      <c r="J214" s="7" t="s">
        <v>29</v>
      </c>
      <c r="K214" s="5" t="s">
        <v>24</v>
      </c>
      <c r="L214" s="5" t="s">
        <v>24</v>
      </c>
      <c r="M214" s="5" t="s">
        <v>24</v>
      </c>
      <c r="N214" s="5" t="s">
        <v>34</v>
      </c>
      <c r="O214" s="5" t="s">
        <v>39</v>
      </c>
      <c r="P214" s="5" t="s">
        <v>146</v>
      </c>
      <c r="Q214" s="5">
        <v>13.1</v>
      </c>
      <c r="R214" s="5">
        <v>1.5</v>
      </c>
      <c r="S214" s="2">
        <f t="shared" si="18"/>
        <v>5.196152422706632</v>
      </c>
      <c r="T214">
        <f t="shared" ref="T214:T245" si="20">S214^2</f>
        <v>27</v>
      </c>
      <c r="U214" s="29">
        <v>12</v>
      </c>
      <c r="V214" s="5">
        <v>8.5</v>
      </c>
      <c r="W214" s="5">
        <v>1.2</v>
      </c>
      <c r="X214" s="2">
        <f t="shared" si="19"/>
        <v>4.1569219381653051</v>
      </c>
      <c r="Y214">
        <f t="shared" ref="Y214:Y245" si="21">X214^2</f>
        <v>17.279999999999998</v>
      </c>
      <c r="Z214" s="5">
        <v>12</v>
      </c>
      <c r="AA214" s="5" t="s">
        <v>169</v>
      </c>
      <c r="AB214" s="5"/>
      <c r="AC214" s="5"/>
      <c r="AD214" s="5"/>
    </row>
    <row r="215" spans="1:30">
      <c r="A215" s="7">
        <v>3</v>
      </c>
      <c r="B215" s="7" t="s">
        <v>28</v>
      </c>
      <c r="C215" s="7">
        <v>2014</v>
      </c>
      <c r="D215" s="7" t="s">
        <v>164</v>
      </c>
      <c r="E215" s="5">
        <v>2006</v>
      </c>
      <c r="F215" s="7" t="s">
        <v>165</v>
      </c>
      <c r="G215" s="7" t="s">
        <v>327</v>
      </c>
      <c r="H215" s="7" t="s">
        <v>26</v>
      </c>
      <c r="I215" s="7" t="s">
        <v>33</v>
      </c>
      <c r="J215" s="7" t="s">
        <v>29</v>
      </c>
      <c r="K215" s="5" t="s">
        <v>24</v>
      </c>
      <c r="L215" s="5" t="s">
        <v>24</v>
      </c>
      <c r="M215" s="5" t="s">
        <v>24</v>
      </c>
      <c r="N215" s="5" t="s">
        <v>34</v>
      </c>
      <c r="O215" s="5" t="s">
        <v>39</v>
      </c>
      <c r="P215" s="5" t="s">
        <v>146</v>
      </c>
      <c r="Q215" s="5">
        <v>26.3</v>
      </c>
      <c r="R215" s="5">
        <v>8.4</v>
      </c>
      <c r="S215" s="2">
        <f t="shared" si="18"/>
        <v>29.098453567157136</v>
      </c>
      <c r="T215">
        <f t="shared" si="20"/>
        <v>846.71999999999991</v>
      </c>
      <c r="U215" s="29">
        <v>12</v>
      </c>
      <c r="V215" s="5">
        <v>15.9</v>
      </c>
      <c r="W215" s="5">
        <v>2.4</v>
      </c>
      <c r="X215" s="2">
        <f t="shared" si="19"/>
        <v>8.3138438763306102</v>
      </c>
      <c r="Y215">
        <f t="shared" si="21"/>
        <v>69.11999999999999</v>
      </c>
      <c r="Z215" s="5">
        <v>12</v>
      </c>
      <c r="AA215" s="5" t="s">
        <v>169</v>
      </c>
      <c r="AB215" s="5"/>
      <c r="AC215" s="5"/>
      <c r="AD215" s="5"/>
    </row>
    <row r="216" spans="1:30">
      <c r="A216" s="7">
        <v>4</v>
      </c>
      <c r="B216" s="7" t="s">
        <v>28</v>
      </c>
      <c r="C216" s="7">
        <v>2014</v>
      </c>
      <c r="D216" s="7" t="s">
        <v>164</v>
      </c>
      <c r="E216" s="5">
        <v>2006</v>
      </c>
      <c r="F216" s="7" t="s">
        <v>166</v>
      </c>
      <c r="G216" s="7" t="s">
        <v>327</v>
      </c>
      <c r="H216" s="7" t="s">
        <v>26</v>
      </c>
      <c r="I216" s="7" t="s">
        <v>33</v>
      </c>
      <c r="J216" s="7" t="s">
        <v>29</v>
      </c>
      <c r="K216" s="5" t="s">
        <v>24</v>
      </c>
      <c r="L216" s="5" t="s">
        <v>24</v>
      </c>
      <c r="M216" s="5" t="s">
        <v>24</v>
      </c>
      <c r="N216" s="5" t="s">
        <v>34</v>
      </c>
      <c r="O216" s="5" t="s">
        <v>39</v>
      </c>
      <c r="P216" s="5" t="s">
        <v>146</v>
      </c>
      <c r="Q216" s="5">
        <v>17.399999999999999</v>
      </c>
      <c r="R216" s="5">
        <v>2.2999999999999998</v>
      </c>
      <c r="S216" s="2">
        <f t="shared" si="18"/>
        <v>7.9674337148168348</v>
      </c>
      <c r="T216">
        <f t="shared" si="20"/>
        <v>63.47999999999999</v>
      </c>
      <c r="U216" s="29">
        <v>12</v>
      </c>
      <c r="V216" s="5">
        <v>13.6</v>
      </c>
      <c r="W216" s="5">
        <v>0.9</v>
      </c>
      <c r="X216" s="2">
        <f t="shared" si="19"/>
        <v>3.117691453623979</v>
      </c>
      <c r="Y216">
        <f t="shared" si="21"/>
        <v>9.7199999999999989</v>
      </c>
      <c r="Z216" s="5">
        <v>12</v>
      </c>
      <c r="AA216" s="5" t="s">
        <v>169</v>
      </c>
      <c r="AB216" s="5"/>
      <c r="AC216" s="5"/>
      <c r="AD216" s="5"/>
    </row>
    <row r="217" spans="1:30">
      <c r="A217" s="7">
        <v>5</v>
      </c>
      <c r="B217" s="7" t="s">
        <v>28</v>
      </c>
      <c r="C217" s="7">
        <v>2014</v>
      </c>
      <c r="D217" s="7" t="s">
        <v>164</v>
      </c>
      <c r="E217" s="5">
        <v>2006</v>
      </c>
      <c r="F217" s="7" t="s">
        <v>167</v>
      </c>
      <c r="G217" s="7" t="s">
        <v>327</v>
      </c>
      <c r="H217" s="7" t="s">
        <v>26</v>
      </c>
      <c r="I217" s="7" t="s">
        <v>33</v>
      </c>
      <c r="J217" s="7" t="s">
        <v>29</v>
      </c>
      <c r="K217" s="5" t="s">
        <v>24</v>
      </c>
      <c r="L217" s="5" t="s">
        <v>24</v>
      </c>
      <c r="M217" s="5" t="s">
        <v>24</v>
      </c>
      <c r="N217" s="5" t="s">
        <v>34</v>
      </c>
      <c r="O217" s="5" t="s">
        <v>39</v>
      </c>
      <c r="P217" s="5" t="s">
        <v>146</v>
      </c>
      <c r="Q217" s="5">
        <v>23.1</v>
      </c>
      <c r="R217" s="5">
        <v>1.7</v>
      </c>
      <c r="S217" s="2">
        <f t="shared" si="18"/>
        <v>5.8889727457341827</v>
      </c>
      <c r="T217">
        <f t="shared" si="20"/>
        <v>34.68</v>
      </c>
      <c r="U217" s="29">
        <v>12</v>
      </c>
      <c r="V217" s="5">
        <v>27.7</v>
      </c>
      <c r="W217" s="5">
        <v>2.8</v>
      </c>
      <c r="X217" s="2">
        <f t="shared" si="19"/>
        <v>9.6994845223857116</v>
      </c>
      <c r="Y217">
        <f t="shared" si="21"/>
        <v>94.07999999999997</v>
      </c>
      <c r="Z217" s="5">
        <v>12</v>
      </c>
      <c r="AA217" s="5" t="s">
        <v>169</v>
      </c>
      <c r="AB217" s="5"/>
      <c r="AC217" s="5"/>
      <c r="AD217" s="5"/>
    </row>
    <row r="218" spans="1:30">
      <c r="A218" s="7">
        <v>6</v>
      </c>
      <c r="B218" s="7" t="s">
        <v>28</v>
      </c>
      <c r="C218" s="7">
        <v>2014</v>
      </c>
      <c r="D218" s="7" t="s">
        <v>164</v>
      </c>
      <c r="E218" s="5">
        <v>2006</v>
      </c>
      <c r="F218" s="7" t="s">
        <v>168</v>
      </c>
      <c r="G218" s="7" t="s">
        <v>327</v>
      </c>
      <c r="H218" s="7" t="s">
        <v>26</v>
      </c>
      <c r="I218" s="7" t="s">
        <v>33</v>
      </c>
      <c r="J218" s="7" t="s">
        <v>29</v>
      </c>
      <c r="K218" s="5" t="s">
        <v>24</v>
      </c>
      <c r="L218" s="5" t="s">
        <v>24</v>
      </c>
      <c r="M218" s="5" t="s">
        <v>24</v>
      </c>
      <c r="N218" s="5" t="s">
        <v>34</v>
      </c>
      <c r="O218" s="5" t="s">
        <v>39</v>
      </c>
      <c r="P218" s="5" t="s">
        <v>146</v>
      </c>
      <c r="Q218" s="5">
        <v>32.9</v>
      </c>
      <c r="R218" s="5">
        <v>4.5</v>
      </c>
      <c r="S218" s="2">
        <f t="shared" si="18"/>
        <v>15.588457268119894</v>
      </c>
      <c r="T218">
        <f t="shared" si="20"/>
        <v>242.99999999999997</v>
      </c>
      <c r="U218" s="29">
        <v>12</v>
      </c>
      <c r="V218" s="5">
        <v>23.5</v>
      </c>
      <c r="W218" s="5">
        <v>1.8</v>
      </c>
      <c r="X218" s="2">
        <f t="shared" si="19"/>
        <v>6.2353829072479581</v>
      </c>
      <c r="Y218">
        <f t="shared" si="21"/>
        <v>38.879999999999995</v>
      </c>
      <c r="Z218" s="5">
        <v>12</v>
      </c>
      <c r="AA218" s="5" t="s">
        <v>169</v>
      </c>
      <c r="AB218" s="5"/>
      <c r="AC218" s="5"/>
      <c r="AD218" s="5"/>
    </row>
    <row r="219" spans="1:30">
      <c r="A219" s="7">
        <v>7</v>
      </c>
      <c r="B219" s="7" t="s">
        <v>28</v>
      </c>
      <c r="C219" s="7">
        <v>2014</v>
      </c>
      <c r="D219" s="7" t="s">
        <v>164</v>
      </c>
      <c r="E219" s="5">
        <v>2007</v>
      </c>
      <c r="F219" s="7" t="s">
        <v>167</v>
      </c>
      <c r="G219" s="7" t="s">
        <v>327</v>
      </c>
      <c r="H219" s="7" t="s">
        <v>26</v>
      </c>
      <c r="I219" s="7" t="s">
        <v>33</v>
      </c>
      <c r="J219" s="7" t="s">
        <v>29</v>
      </c>
      <c r="K219" s="5" t="s">
        <v>24</v>
      </c>
      <c r="L219" s="5" t="s">
        <v>24</v>
      </c>
      <c r="M219" s="5" t="s">
        <v>24</v>
      </c>
      <c r="N219" s="5" t="s">
        <v>34</v>
      </c>
      <c r="O219" s="5" t="s">
        <v>39</v>
      </c>
      <c r="P219" s="5" t="s">
        <v>146</v>
      </c>
      <c r="Q219" s="5">
        <v>15.5</v>
      </c>
      <c r="R219" s="5">
        <v>2</v>
      </c>
      <c r="S219" s="2">
        <f t="shared" si="18"/>
        <v>6.9282032302755088</v>
      </c>
      <c r="T219">
        <f t="shared" si="20"/>
        <v>47.999999999999993</v>
      </c>
      <c r="U219" s="29">
        <v>12</v>
      </c>
      <c r="V219" s="5">
        <v>13</v>
      </c>
      <c r="W219" s="5">
        <v>0.8</v>
      </c>
      <c r="X219" s="2">
        <f t="shared" si="19"/>
        <v>2.7712812921102037</v>
      </c>
      <c r="Y219">
        <f t="shared" si="21"/>
        <v>7.68</v>
      </c>
      <c r="Z219" s="5">
        <v>12</v>
      </c>
      <c r="AA219" s="5" t="s">
        <v>169</v>
      </c>
      <c r="AB219" s="5"/>
      <c r="AC219" s="5"/>
      <c r="AD219" s="5"/>
    </row>
    <row r="220" spans="1:30">
      <c r="A220" s="7">
        <v>8</v>
      </c>
      <c r="B220" s="7" t="s">
        <v>28</v>
      </c>
      <c r="C220" s="7">
        <v>2014</v>
      </c>
      <c r="D220" s="7" t="s">
        <v>164</v>
      </c>
      <c r="E220" s="5">
        <v>2007</v>
      </c>
      <c r="F220" s="7" t="s">
        <v>168</v>
      </c>
      <c r="G220" s="7" t="s">
        <v>327</v>
      </c>
      <c r="H220" s="7" t="s">
        <v>26</v>
      </c>
      <c r="I220" s="7" t="s">
        <v>33</v>
      </c>
      <c r="J220" s="7" t="s">
        <v>29</v>
      </c>
      <c r="K220" s="5" t="s">
        <v>24</v>
      </c>
      <c r="L220" s="5" t="s">
        <v>24</v>
      </c>
      <c r="M220" s="5" t="s">
        <v>24</v>
      </c>
      <c r="N220" s="5" t="s">
        <v>34</v>
      </c>
      <c r="O220" s="5" t="s">
        <v>39</v>
      </c>
      <c r="P220" s="5" t="s">
        <v>146</v>
      </c>
      <c r="Q220" s="5">
        <v>13.5</v>
      </c>
      <c r="R220" s="5">
        <v>1.6</v>
      </c>
      <c r="S220" s="2">
        <f t="shared" si="18"/>
        <v>5.5425625842204074</v>
      </c>
      <c r="T220">
        <f t="shared" si="20"/>
        <v>30.72</v>
      </c>
      <c r="U220" s="29">
        <v>12</v>
      </c>
      <c r="V220" s="5">
        <v>12.3</v>
      </c>
      <c r="W220" s="5">
        <v>1</v>
      </c>
      <c r="X220" s="2">
        <f t="shared" si="19"/>
        <v>3.4641016151377544</v>
      </c>
      <c r="Y220">
        <f t="shared" si="21"/>
        <v>11.999999999999998</v>
      </c>
      <c r="Z220" s="5">
        <v>12</v>
      </c>
      <c r="AA220" s="5" t="s">
        <v>169</v>
      </c>
      <c r="AB220" s="5"/>
      <c r="AC220" s="5"/>
      <c r="AD220" s="5"/>
    </row>
    <row r="221" spans="1:30">
      <c r="A221" s="1">
        <v>1</v>
      </c>
      <c r="B221" s="1" t="s">
        <v>161</v>
      </c>
      <c r="C221" s="1">
        <v>2016</v>
      </c>
      <c r="D221" s="1" t="s">
        <v>162</v>
      </c>
      <c r="E221" s="2">
        <v>2014</v>
      </c>
      <c r="F221" s="1" t="s">
        <v>145</v>
      </c>
      <c r="G221" s="1" t="s">
        <v>331</v>
      </c>
      <c r="H221" s="1" t="s">
        <v>163</v>
      </c>
      <c r="I221" s="1" t="s">
        <v>33</v>
      </c>
      <c r="J221" s="1" t="s">
        <v>29</v>
      </c>
      <c r="K221" s="2" t="s">
        <v>24</v>
      </c>
      <c r="L221" s="2" t="s">
        <v>37</v>
      </c>
      <c r="M221" s="2" t="s">
        <v>38</v>
      </c>
      <c r="O221" s="2" t="s">
        <v>39</v>
      </c>
      <c r="P221" s="2" t="s">
        <v>146</v>
      </c>
      <c r="Q221">
        <v>253.32059856504719</v>
      </c>
      <c r="R221">
        <v>35.903986600000003</v>
      </c>
      <c r="S221" s="2">
        <f t="shared" si="18"/>
        <v>113.53837473616487</v>
      </c>
      <c r="T221">
        <f t="shared" si="20"/>
        <v>12890.962537729802</v>
      </c>
      <c r="U221" s="28">
        <v>10</v>
      </c>
      <c r="V221">
        <v>253.32059856504719</v>
      </c>
      <c r="W221">
        <v>35.903986595570146</v>
      </c>
      <c r="X221" s="2">
        <f t="shared" si="19"/>
        <v>113.53837472215642</v>
      </c>
      <c r="Y221">
        <f t="shared" si="21"/>
        <v>12890.962534548808</v>
      </c>
      <c r="Z221">
        <v>10</v>
      </c>
      <c r="AA221" t="s">
        <v>214</v>
      </c>
    </row>
  </sheetData>
  <sortState ref="A2:AD221">
    <sortCondition ref="I2:I221"/>
  </sortState>
  <pageMargins left="0.7" right="0.7" top="0.75" bottom="0.75" header="0.3" footer="0.3"/>
  <pageSetup orientation="landscape"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8"/>
  <sheetViews>
    <sheetView workbookViewId="0">
      <selection sqref="A1:A1048576"/>
    </sheetView>
  </sheetViews>
  <sheetFormatPr baseColWidth="10" defaultRowHeight="15"/>
  <cols>
    <col min="1" max="1" width="30.1640625" style="36" customWidth="1"/>
    <col min="2" max="16384" width="10.83203125" style="35"/>
  </cols>
  <sheetData>
    <row r="1" spans="1:2">
      <c r="A1" s="36" t="s">
        <v>10</v>
      </c>
      <c r="B1" t="s">
        <v>332</v>
      </c>
    </row>
    <row r="2" spans="1:2">
      <c r="A2" s="36" t="s">
        <v>0</v>
      </c>
      <c r="B2" t="s">
        <v>333</v>
      </c>
    </row>
    <row r="3" spans="1:2" ht="16" customHeight="1">
      <c r="A3" s="36" t="s">
        <v>1</v>
      </c>
      <c r="B3" t="s">
        <v>334</v>
      </c>
    </row>
    <row r="4" spans="1:2">
      <c r="A4" s="36" t="s">
        <v>2</v>
      </c>
      <c r="B4" t="s">
        <v>335</v>
      </c>
    </row>
    <row r="5" spans="1:2">
      <c r="A5" s="36" t="s">
        <v>3</v>
      </c>
      <c r="B5" t="s">
        <v>336</v>
      </c>
    </row>
    <row r="6" spans="1:2">
      <c r="A6" s="36" t="s">
        <v>4</v>
      </c>
      <c r="B6" t="s">
        <v>337</v>
      </c>
    </row>
    <row r="7" spans="1:2">
      <c r="A7" s="36" t="s">
        <v>314</v>
      </c>
      <c r="B7" t="s">
        <v>338</v>
      </c>
    </row>
    <row r="8" spans="1:2">
      <c r="A8" s="36" t="s">
        <v>11</v>
      </c>
      <c r="B8" t="s">
        <v>339</v>
      </c>
    </row>
    <row r="9" spans="1:2">
      <c r="A9" s="36" t="s">
        <v>12</v>
      </c>
      <c r="B9" t="s">
        <v>340</v>
      </c>
    </row>
    <row r="10" spans="1:2">
      <c r="A10" s="36" t="s">
        <v>13</v>
      </c>
      <c r="B10" t="s">
        <v>341</v>
      </c>
    </row>
    <row r="11" spans="1:2">
      <c r="A11" s="36" t="s">
        <v>290</v>
      </c>
      <c r="B11" t="s">
        <v>342</v>
      </c>
    </row>
    <row r="12" spans="1:2">
      <c r="A12" s="36" t="s">
        <v>9</v>
      </c>
      <c r="B12" t="s">
        <v>9</v>
      </c>
    </row>
    <row r="13" spans="1:2">
      <c r="A13" s="36" t="s">
        <v>36</v>
      </c>
      <c r="B13" t="s">
        <v>36</v>
      </c>
    </row>
    <row r="14" spans="1:2">
      <c r="A14" s="36" t="s">
        <v>27</v>
      </c>
      <c r="B14" s="35" t="s">
        <v>27</v>
      </c>
    </row>
    <row r="15" spans="1:2">
      <c r="A15" s="37" t="s">
        <v>14</v>
      </c>
      <c r="B15" s="35" t="s">
        <v>343</v>
      </c>
    </row>
    <row r="16" spans="1:2">
      <c r="A16" s="37" t="s">
        <v>231</v>
      </c>
      <c r="B16" s="35" t="s">
        <v>344</v>
      </c>
    </row>
    <row r="17" spans="1:2">
      <c r="A17" s="36" t="s">
        <v>5</v>
      </c>
      <c r="B17" t="s">
        <v>345</v>
      </c>
    </row>
    <row r="18" spans="1:2">
      <c r="A18" s="36" t="s">
        <v>130</v>
      </c>
      <c r="B18" t="s">
        <v>346</v>
      </c>
    </row>
    <row r="19" spans="1:2">
      <c r="A19" s="36" t="s">
        <v>6</v>
      </c>
      <c r="B19" t="s">
        <v>347</v>
      </c>
    </row>
    <row r="20" spans="1:2">
      <c r="A20" s="36" t="s">
        <v>16</v>
      </c>
      <c r="B20" t="s">
        <v>348</v>
      </c>
    </row>
    <row r="21" spans="1:2">
      <c r="A21" s="36" t="s">
        <v>298</v>
      </c>
      <c r="B21" s="35" t="s">
        <v>353</v>
      </c>
    </row>
    <row r="22" spans="1:2">
      <c r="A22" s="38" t="s">
        <v>7</v>
      </c>
      <c r="B22" t="s">
        <v>349</v>
      </c>
    </row>
    <row r="23" spans="1:2">
      <c r="A23" s="36" t="s">
        <v>129</v>
      </c>
      <c r="B23" t="s">
        <v>350</v>
      </c>
    </row>
    <row r="24" spans="1:2">
      <c r="A24" s="36" t="s">
        <v>17</v>
      </c>
      <c r="B24" t="s">
        <v>351</v>
      </c>
    </row>
    <row r="25" spans="1:2">
      <c r="A25" s="36" t="s">
        <v>18</v>
      </c>
      <c r="B25" t="s">
        <v>352</v>
      </c>
    </row>
    <row r="26" spans="1:2">
      <c r="A26" s="36" t="s">
        <v>299</v>
      </c>
      <c r="B26" s="35" t="s">
        <v>353</v>
      </c>
    </row>
    <row r="27" spans="1:2">
      <c r="A27" s="36" t="s">
        <v>19</v>
      </c>
      <c r="B27" t="s">
        <v>349</v>
      </c>
    </row>
    <row r="28" spans="1:2">
      <c r="A28" s="36"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Pred Order Analysis no species</vt:lpstr>
      <vt:lpstr>Tot Pred species combined</vt:lpstr>
      <vt:lpstr>Coleoptera no species</vt:lpstr>
      <vt:lpstr>Total Pred Analysis</vt:lpstr>
      <vt:lpstr>meta-data</vt:lpstr>
    </vt:vector>
  </TitlesOfParts>
  <Company>The Pennsylvania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Karly Regan</dc:creator>
  <cp:lastModifiedBy>Microsoft Office User</cp:lastModifiedBy>
  <dcterms:created xsi:type="dcterms:W3CDTF">2017-06-07T17:58:57Z</dcterms:created>
  <dcterms:modified xsi:type="dcterms:W3CDTF">2018-11-08T17:44:11Z</dcterms:modified>
</cp:coreProperties>
</file>